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1CB7A4C2-72E7-428C-9C29-C4E549E9545E}" xr6:coauthVersionLast="47" xr6:coauthVersionMax="47" xr10:uidLastSave="{00000000-0000-0000-0000-000000000000}"/>
  <bookViews>
    <workbookView xWindow="28692" yWindow="-108" windowWidth="29016" windowHeight="1581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проект'!$A$10:$AC$80</definedName>
    <definedName name="_xlnm.Print_Area" localSheetId="0">'Объем насыпи (факт)'!$A$1:$Z$52</definedName>
    <definedName name="_xlnm.Print_Area" localSheetId="1">'Обьём проект'!$A$1:$AL$80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4" i="22" l="1"/>
  <c r="S80" i="22"/>
  <c r="S78" i="22"/>
  <c r="S76" i="22"/>
  <c r="S74" i="22"/>
  <c r="S72" i="22"/>
  <c r="S70" i="22"/>
  <c r="S68" i="22"/>
  <c r="S66" i="22"/>
  <c r="S64" i="22"/>
  <c r="S62" i="22"/>
  <c r="S60" i="22"/>
  <c r="S58" i="22"/>
  <c r="S56" i="22"/>
  <c r="S54" i="22"/>
  <c r="S52" i="22"/>
  <c r="S50" i="22"/>
  <c r="S48" i="22"/>
  <c r="S46" i="22"/>
  <c r="S44" i="22"/>
  <c r="S42" i="22"/>
  <c r="S40" i="22"/>
  <c r="S38" i="22"/>
  <c r="S36" i="22"/>
  <c r="S34" i="22"/>
  <c r="S32" i="22"/>
  <c r="S30" i="22"/>
  <c r="S28" i="22"/>
  <c r="S26" i="22"/>
  <c r="S24" i="22"/>
  <c r="S22" i="22"/>
  <c r="S20" i="22"/>
  <c r="S18" i="22"/>
  <c r="S16" i="22"/>
  <c r="Z80" i="22"/>
  <c r="Y80" i="22"/>
  <c r="AA80" i="22" s="1"/>
  <c r="Z78" i="22"/>
  <c r="Y78" i="22"/>
  <c r="AA78" i="22" s="1"/>
  <c r="Y76" i="22"/>
  <c r="AA76" i="22" s="1"/>
  <c r="Y74" i="22"/>
  <c r="AA74" i="22" s="1"/>
  <c r="Y72" i="22"/>
  <c r="AA72" i="22" s="1"/>
  <c r="Y70" i="22"/>
  <c r="Y68" i="22"/>
  <c r="AA68" i="22" s="1"/>
  <c r="Y66" i="22"/>
  <c r="AA66" i="22" s="1"/>
  <c r="Y64" i="22"/>
  <c r="Y62" i="22"/>
  <c r="Y60" i="22"/>
  <c r="Y58" i="22"/>
  <c r="Y56" i="22"/>
  <c r="AA56" i="22" s="1"/>
  <c r="Y54" i="22"/>
  <c r="AA54" i="22" s="1"/>
  <c r="Y52" i="22"/>
  <c r="AA52" i="22" s="1"/>
  <c r="Y50" i="22"/>
  <c r="AA50" i="22" s="1"/>
  <c r="Y48" i="22"/>
  <c r="AA48" i="22" s="1"/>
  <c r="Y46" i="22"/>
  <c r="AA46" i="22" s="1"/>
  <c r="Y44" i="22"/>
  <c r="AA44" i="22" s="1"/>
  <c r="Y42" i="22"/>
  <c r="AA42" i="22" s="1"/>
  <c r="Y40" i="22"/>
  <c r="AA40" i="22" s="1"/>
  <c r="Y38" i="22"/>
  <c r="Y36" i="22"/>
  <c r="Y34" i="22"/>
  <c r="Y32" i="22"/>
  <c r="AA32" i="22" s="1"/>
  <c r="Y30" i="22"/>
  <c r="AA30" i="22" s="1"/>
  <c r="Y28" i="22"/>
  <c r="AA28" i="22" s="1"/>
  <c r="Y26" i="22"/>
  <c r="AA26" i="22" s="1"/>
  <c r="Y24" i="22"/>
  <c r="AA24" i="22" s="1"/>
  <c r="Y22" i="22"/>
  <c r="AA22" i="22" s="1"/>
  <c r="Y20" i="22"/>
  <c r="AA20" i="22" s="1"/>
  <c r="Y18" i="22"/>
  <c r="AA18" i="22" s="1"/>
  <c r="Y16" i="22"/>
  <c r="V80" i="22"/>
  <c r="V78" i="22"/>
  <c r="V76" i="22"/>
  <c r="Z76" i="22" s="1"/>
  <c r="V74" i="22"/>
  <c r="Z74" i="22" s="1"/>
  <c r="V72" i="22"/>
  <c r="Z72" i="22" s="1"/>
  <c r="V70" i="22"/>
  <c r="Z70" i="22" s="1"/>
  <c r="V68" i="22"/>
  <c r="Z68" i="22" s="1"/>
  <c r="V66" i="22"/>
  <c r="Z66" i="22" s="1"/>
  <c r="V64" i="22"/>
  <c r="Z64" i="22" s="1"/>
  <c r="V62" i="22"/>
  <c r="Z62" i="22" s="1"/>
  <c r="V60" i="22"/>
  <c r="Z60" i="22" s="1"/>
  <c r="V58" i="22"/>
  <c r="Z58" i="22" s="1"/>
  <c r="V56" i="22"/>
  <c r="Z56" i="22" s="1"/>
  <c r="V54" i="22"/>
  <c r="Z54" i="22" s="1"/>
  <c r="V52" i="22"/>
  <c r="Z52" i="22" s="1"/>
  <c r="V50" i="22"/>
  <c r="Z50" i="22" s="1"/>
  <c r="V48" i="22"/>
  <c r="Z48" i="22" s="1"/>
  <c r="V46" i="22"/>
  <c r="Z46" i="22" s="1"/>
  <c r="V44" i="22"/>
  <c r="Z44" i="22" s="1"/>
  <c r="V42" i="22"/>
  <c r="Z42" i="22" s="1"/>
  <c r="V40" i="22"/>
  <c r="Z40" i="22" s="1"/>
  <c r="V38" i="22"/>
  <c r="Z38" i="22" s="1"/>
  <c r="V36" i="22"/>
  <c r="Z36" i="22" s="1"/>
  <c r="V34" i="22"/>
  <c r="Z34" i="22" s="1"/>
  <c r="V32" i="22"/>
  <c r="Z32" i="22" s="1"/>
  <c r="V30" i="22"/>
  <c r="Z30" i="22" s="1"/>
  <c r="V28" i="22"/>
  <c r="Z28" i="22" s="1"/>
  <c r="V26" i="22"/>
  <c r="Z26" i="22" s="1"/>
  <c r="V24" i="22"/>
  <c r="Z24" i="22" s="1"/>
  <c r="V22" i="22"/>
  <c r="Z22" i="22" s="1"/>
  <c r="V20" i="22"/>
  <c r="Z20" i="22" s="1"/>
  <c r="V18" i="22"/>
  <c r="Z18" i="22" s="1"/>
  <c r="V16" i="22"/>
  <c r="Z16" i="22" s="1"/>
  <c r="AA70" i="22" l="1"/>
  <c r="AA16" i="22"/>
  <c r="AA34" i="22"/>
  <c r="AA58" i="22"/>
  <c r="AA36" i="22"/>
  <c r="AA60" i="22"/>
  <c r="AA38" i="22"/>
  <c r="AA62" i="22"/>
  <c r="AA64" i="22"/>
  <c r="L80" i="22" l="1"/>
  <c r="L18" i="22"/>
  <c r="L20" i="22"/>
  <c r="L22" i="22"/>
  <c r="L24" i="22"/>
  <c r="N24" i="22" s="1"/>
  <c r="L26" i="22"/>
  <c r="L28" i="22"/>
  <c r="L30" i="22"/>
  <c r="M30" i="22" s="1"/>
  <c r="L32" i="22"/>
  <c r="L34" i="22"/>
  <c r="L36" i="22"/>
  <c r="L38" i="22"/>
  <c r="M38" i="22" s="1"/>
  <c r="L40" i="22"/>
  <c r="L42" i="22"/>
  <c r="L44" i="22"/>
  <c r="L46" i="22"/>
  <c r="L48" i="22"/>
  <c r="M48" i="22" s="1"/>
  <c r="L50" i="22"/>
  <c r="L52" i="22"/>
  <c r="L54" i="22"/>
  <c r="N54" i="22" s="1"/>
  <c r="L56" i="22"/>
  <c r="M56" i="22" s="1"/>
  <c r="L58" i="22"/>
  <c r="L60" i="22"/>
  <c r="L62" i="22"/>
  <c r="N62" i="22" s="1"/>
  <c r="L64" i="22"/>
  <c r="L66" i="22"/>
  <c r="L68" i="22"/>
  <c r="L70" i="22"/>
  <c r="M70" i="22" s="1"/>
  <c r="L72" i="22"/>
  <c r="N72" i="22" s="1"/>
  <c r="L74" i="22"/>
  <c r="L76" i="22"/>
  <c r="L78" i="22"/>
  <c r="B19" i="22"/>
  <c r="B21" i="22"/>
  <c r="B23" i="22"/>
  <c r="B25" i="22"/>
  <c r="B27" i="22"/>
  <c r="B29" i="22"/>
  <c r="B31" i="22"/>
  <c r="B33" i="22"/>
  <c r="B35" i="22"/>
  <c r="B37" i="22"/>
  <c r="B39" i="22"/>
  <c r="B41" i="22"/>
  <c r="B43" i="22"/>
  <c r="B45" i="22"/>
  <c r="B47" i="22"/>
  <c r="B49" i="22"/>
  <c r="B51" i="22"/>
  <c r="B53" i="22"/>
  <c r="B55" i="22"/>
  <c r="B57" i="22"/>
  <c r="B59" i="22"/>
  <c r="B61" i="22"/>
  <c r="B63" i="22"/>
  <c r="B65" i="22"/>
  <c r="B67" i="22"/>
  <c r="B69" i="22"/>
  <c r="B71" i="22"/>
  <c r="B73" i="22"/>
  <c r="B75" i="22"/>
  <c r="B77" i="22"/>
  <c r="B79" i="22"/>
  <c r="AC25" i="22" l="1"/>
  <c r="AC43" i="22"/>
  <c r="AC41" i="22"/>
  <c r="AC63" i="22"/>
  <c r="AC39" i="22"/>
  <c r="AC23" i="22"/>
  <c r="AC19" i="22"/>
  <c r="AC35" i="22"/>
  <c r="AC49" i="22"/>
  <c r="AC71" i="22"/>
  <c r="AC21" i="22"/>
  <c r="AC67" i="22"/>
  <c r="AC65" i="22"/>
  <c r="AC33" i="22"/>
  <c r="AC73" i="22"/>
  <c r="AC47" i="22"/>
  <c r="AC61" i="22"/>
  <c r="AC45" i="22"/>
  <c r="AC37" i="22"/>
  <c r="AC59" i="22"/>
  <c r="AC57" i="22"/>
  <c r="AC55" i="22"/>
  <c r="AC29" i="22"/>
  <c r="AC69" i="22"/>
  <c r="AC79" i="22"/>
  <c r="AC31" i="22"/>
  <c r="AC77" i="22"/>
  <c r="AC53" i="22"/>
  <c r="AC75" i="22"/>
  <c r="AC51" i="22"/>
  <c r="AC27" i="22"/>
  <c r="M72" i="22"/>
  <c r="M24" i="22"/>
  <c r="N56" i="22"/>
  <c r="N30" i="22"/>
  <c r="N70" i="22"/>
  <c r="M80" i="22"/>
  <c r="M44" i="22"/>
  <c r="M74" i="22"/>
  <c r="M42" i="22"/>
  <c r="M28" i="22"/>
  <c r="M40" i="22"/>
  <c r="M26" i="22"/>
  <c r="M76" i="22"/>
  <c r="N38" i="22"/>
  <c r="M60" i="22"/>
  <c r="M54" i="22"/>
  <c r="M36" i="22"/>
  <c r="M78" i="22"/>
  <c r="M62" i="22"/>
  <c r="M68" i="22"/>
  <c r="M52" i="22"/>
  <c r="M34" i="22"/>
  <c r="M66" i="22"/>
  <c r="M50" i="22"/>
  <c r="N32" i="22"/>
  <c r="M20" i="22"/>
  <c r="M58" i="22"/>
  <c r="M64" i="22"/>
  <c r="N48" i="22"/>
  <c r="M32" i="22"/>
  <c r="M18" i="22"/>
  <c r="N46" i="22"/>
  <c r="N22" i="22"/>
  <c r="M46" i="22"/>
  <c r="M22" i="22"/>
  <c r="N40" i="22"/>
  <c r="N78" i="22"/>
  <c r="N64" i="22"/>
  <c r="N80" i="22"/>
  <c r="N76" i="22"/>
  <c r="N68" i="22"/>
  <c r="N60" i="22"/>
  <c r="N52" i="22"/>
  <c r="N44" i="22"/>
  <c r="N36" i="22"/>
  <c r="N28" i="22"/>
  <c r="N20" i="22"/>
  <c r="N74" i="22"/>
  <c r="N66" i="22"/>
  <c r="N58" i="22"/>
  <c r="N50" i="22"/>
  <c r="N42" i="22"/>
  <c r="N34" i="22"/>
  <c r="N26" i="22"/>
  <c r="N18" i="22"/>
  <c r="AB71" i="22" l="1"/>
  <c r="AB79" i="22"/>
  <c r="AB75" i="22"/>
  <c r="AB65" i="22"/>
  <c r="AB69" i="22"/>
  <c r="AB63" i="22"/>
  <c r="AB57" i="22"/>
  <c r="AB23" i="22"/>
  <c r="AB55" i="22"/>
  <c r="AB29" i="22"/>
  <c r="AB61" i="22"/>
  <c r="AB31" i="22"/>
  <c r="AB73" i="22"/>
  <c r="B17" i="22"/>
  <c r="AB77" i="22" l="1"/>
  <c r="AB41" i="22"/>
  <c r="AB35" i="22"/>
  <c r="AB39" i="22"/>
  <c r="AB19" i="22"/>
  <c r="AB49" i="22"/>
  <c r="AB67" i="22"/>
  <c r="AB27" i="22"/>
  <c r="AB53" i="22"/>
  <c r="AB45" i="22"/>
  <c r="AB25" i="22"/>
  <c r="AB59" i="22"/>
  <c r="AB47" i="22"/>
  <c r="AB43" i="22"/>
  <c r="AB37" i="22"/>
  <c r="AB51" i="22"/>
  <c r="AB33" i="22"/>
  <c r="AB21" i="22"/>
  <c r="AC17" i="22" l="1"/>
  <c r="L16" i="22" l="1"/>
  <c r="M16" i="22" l="1"/>
  <c r="N16" i="22"/>
  <c r="AB17" i="22" l="1"/>
  <c r="AG324" i="27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M320" i="27"/>
  <c r="AR320" i="27" s="1"/>
  <c r="AK320" i="27"/>
  <c r="AJ320" i="27"/>
  <c r="AI320" i="27"/>
  <c r="AH320" i="27"/>
  <c r="S320" i="27"/>
  <c r="R320" i="27"/>
  <c r="AU319" i="27"/>
  <c r="AT319" i="27"/>
  <c r="AS319" i="27"/>
  <c r="AP319" i="27"/>
  <c r="AO319" i="27"/>
  <c r="AM319" i="27"/>
  <c r="AR319" i="27" s="1"/>
  <c r="AK319" i="27"/>
  <c r="AJ319" i="27"/>
  <c r="AI319" i="27"/>
  <c r="AH319" i="27"/>
  <c r="S319" i="27"/>
  <c r="R319" i="27"/>
  <c r="AU318" i="27"/>
  <c r="AT318" i="27"/>
  <c r="AS318" i="27"/>
  <c r="AP318" i="27"/>
  <c r="AO318" i="27"/>
  <c r="AM318" i="27"/>
  <c r="AR318" i="27" s="1"/>
  <c r="AK318" i="27"/>
  <c r="AJ318" i="27"/>
  <c r="AI318" i="27"/>
  <c r="AH318" i="27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R315" i="27"/>
  <c r="AP315" i="27"/>
  <c r="AO315" i="27"/>
  <c r="AM315" i="27"/>
  <c r="AK315" i="27"/>
  <c r="AJ315" i="27"/>
  <c r="AI315" i="27"/>
  <c r="AH315" i="27"/>
  <c r="S315" i="27"/>
  <c r="R315" i="27"/>
  <c r="AU314" i="27"/>
  <c r="AT314" i="27"/>
  <c r="AS314" i="27"/>
  <c r="AP314" i="27"/>
  <c r="AO314" i="27"/>
  <c r="AM314" i="27"/>
  <c r="AR314" i="27" s="1"/>
  <c r="AK314" i="27"/>
  <c r="AJ314" i="27"/>
  <c r="AI314" i="27"/>
  <c r="AH314" i="27"/>
  <c r="S314" i="27"/>
  <c r="R314" i="27"/>
  <c r="AU313" i="27"/>
  <c r="AT313" i="27"/>
  <c r="AS313" i="27"/>
  <c r="AR313" i="27"/>
  <c r="AP313" i="27"/>
  <c r="AO313" i="27"/>
  <c r="AM313" i="27"/>
  <c r="AK313" i="27"/>
  <c r="AJ313" i="27"/>
  <c r="AI313" i="27"/>
  <c r="AH313" i="27"/>
  <c r="S313" i="27"/>
  <c r="R313" i="27"/>
  <c r="AU312" i="27"/>
  <c r="AT312" i="27"/>
  <c r="AS312" i="27"/>
  <c r="AP312" i="27"/>
  <c r="AO312" i="27"/>
  <c r="AM312" i="27"/>
  <c r="AR312" i="27" s="1"/>
  <c r="AK312" i="27"/>
  <c r="AJ312" i="27"/>
  <c r="AI312" i="27"/>
  <c r="AH312" i="27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M308" i="27"/>
  <c r="AR308" i="27" s="1"/>
  <c r="AK308" i="27"/>
  <c r="AJ308" i="27"/>
  <c r="AI308" i="27"/>
  <c r="AH308" i="27"/>
  <c r="S308" i="27"/>
  <c r="R308" i="27"/>
  <c r="AU307" i="27"/>
  <c r="AT307" i="27"/>
  <c r="AS307" i="27"/>
  <c r="AP307" i="27"/>
  <c r="AO307" i="27"/>
  <c r="AM307" i="27"/>
  <c r="AR307" i="27" s="1"/>
  <c r="AK307" i="27"/>
  <c r="AJ307" i="27"/>
  <c r="AI307" i="27"/>
  <c r="AH307" i="27"/>
  <c r="S307" i="27"/>
  <c r="R307" i="27"/>
  <c r="AU306" i="27"/>
  <c r="AT306" i="27"/>
  <c r="AS306" i="27"/>
  <c r="AP306" i="27"/>
  <c r="AO306" i="27"/>
  <c r="AM306" i="27"/>
  <c r="AR306" i="27" s="1"/>
  <c r="AK306" i="27"/>
  <c r="AJ306" i="27"/>
  <c r="AI306" i="27"/>
  <c r="AH306" i="27"/>
  <c r="S306" i="27"/>
  <c r="R306" i="27"/>
  <c r="AU305" i="27"/>
  <c r="AT305" i="27"/>
  <c r="AS305" i="27"/>
  <c r="AR305" i="27"/>
  <c r="AP305" i="27"/>
  <c r="AO305" i="27"/>
  <c r="AM305" i="27"/>
  <c r="AK305" i="27"/>
  <c r="AJ305" i="27"/>
  <c r="AI305" i="27"/>
  <c r="AH305" i="27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R303" i="27"/>
  <c r="AP303" i="27"/>
  <c r="AO303" i="27"/>
  <c r="AM303" i="27"/>
  <c r="AK303" i="27"/>
  <c r="AJ303" i="27"/>
  <c r="AI303" i="27"/>
  <c r="AH303" i="27"/>
  <c r="S303" i="27"/>
  <c r="R303" i="27"/>
  <c r="AU302" i="27"/>
  <c r="AT302" i="27"/>
  <c r="AS302" i="27"/>
  <c r="AP302" i="27"/>
  <c r="AO302" i="27"/>
  <c r="AM302" i="27"/>
  <c r="AR302" i="27" s="1"/>
  <c r="AK302" i="27"/>
  <c r="AJ302" i="27"/>
  <c r="AI302" i="27"/>
  <c r="AH302" i="27"/>
  <c r="S302" i="27"/>
  <c r="R302" i="27"/>
  <c r="AU301" i="27"/>
  <c r="AT301" i="27"/>
  <c r="AS301" i="27"/>
  <c r="AR301" i="27"/>
  <c r="AP301" i="27"/>
  <c r="AO301" i="27"/>
  <c r="AM301" i="27"/>
  <c r="AK301" i="27"/>
  <c r="AJ301" i="27"/>
  <c r="AI301" i="27"/>
  <c r="AH301" i="27"/>
  <c r="S301" i="27"/>
  <c r="R301" i="27"/>
  <c r="AU300" i="27"/>
  <c r="AT300" i="27"/>
  <c r="AS300" i="27"/>
  <c r="AP300" i="27"/>
  <c r="AO300" i="27"/>
  <c r="AM300" i="27"/>
  <c r="AR300" i="27" s="1"/>
  <c r="AK300" i="27"/>
  <c r="AJ300" i="27"/>
  <c r="AI300" i="27"/>
  <c r="AH300" i="27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M296" i="27"/>
  <c r="AR296" i="27" s="1"/>
  <c r="AK296" i="27"/>
  <c r="AJ296" i="27"/>
  <c r="AI296" i="27"/>
  <c r="AH296" i="27"/>
  <c r="S296" i="27"/>
  <c r="R296" i="27"/>
  <c r="AU295" i="27"/>
  <c r="AT295" i="27"/>
  <c r="AS295" i="27"/>
  <c r="AP295" i="27"/>
  <c r="AO295" i="27"/>
  <c r="AM295" i="27"/>
  <c r="AR295" i="27" s="1"/>
  <c r="AK295" i="27"/>
  <c r="AJ295" i="27"/>
  <c r="AI295" i="27"/>
  <c r="AH295" i="27"/>
  <c r="S295" i="27"/>
  <c r="R295" i="27"/>
  <c r="AU294" i="27"/>
  <c r="AT294" i="27"/>
  <c r="AS294" i="27"/>
  <c r="AP294" i="27"/>
  <c r="AO294" i="27"/>
  <c r="AM294" i="27"/>
  <c r="AR294" i="27" s="1"/>
  <c r="AK294" i="27"/>
  <c r="AJ294" i="27"/>
  <c r="AI294" i="27"/>
  <c r="AH294" i="27"/>
  <c r="S294" i="27"/>
  <c r="R294" i="27"/>
  <c r="AU293" i="27"/>
  <c r="AT293" i="27"/>
  <c r="AS293" i="27"/>
  <c r="AR293" i="27"/>
  <c r="AP293" i="27"/>
  <c r="AO293" i="27"/>
  <c r="AM293" i="27"/>
  <c r="AK293" i="27"/>
  <c r="AJ293" i="27"/>
  <c r="AI293" i="27"/>
  <c r="AH293" i="27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R291" i="27"/>
  <c r="AP291" i="27"/>
  <c r="AO291" i="27"/>
  <c r="AM291" i="27"/>
  <c r="AK291" i="27"/>
  <c r="AJ291" i="27"/>
  <c r="AI291" i="27"/>
  <c r="AH291" i="27"/>
  <c r="S291" i="27"/>
  <c r="R291" i="27"/>
  <c r="AU290" i="27"/>
  <c r="AT290" i="27"/>
  <c r="AS290" i="27"/>
  <c r="AP290" i="27"/>
  <c r="AO290" i="27"/>
  <c r="AM290" i="27"/>
  <c r="AR290" i="27" s="1"/>
  <c r="AK290" i="27"/>
  <c r="AJ290" i="27"/>
  <c r="AI290" i="27"/>
  <c r="AH290" i="27"/>
  <c r="S290" i="27"/>
  <c r="R290" i="27"/>
  <c r="AU289" i="27"/>
  <c r="AT289" i="27"/>
  <c r="AS289" i="27"/>
  <c r="AR289" i="27"/>
  <c r="AP289" i="27"/>
  <c r="AO289" i="27"/>
  <c r="AM289" i="27"/>
  <c r="AK289" i="27"/>
  <c r="AJ289" i="27"/>
  <c r="AI289" i="27"/>
  <c r="AH289" i="27"/>
  <c r="S289" i="27"/>
  <c r="R289" i="27"/>
  <c r="AU288" i="27"/>
  <c r="AT288" i="27"/>
  <c r="AS288" i="27"/>
  <c r="AP288" i="27"/>
  <c r="AO288" i="27"/>
  <c r="AM288" i="27"/>
  <c r="AR288" i="27" s="1"/>
  <c r="AK288" i="27"/>
  <c r="AJ288" i="27"/>
  <c r="AI288" i="27"/>
  <c r="AH288" i="27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M284" i="27"/>
  <c r="AR284" i="27" s="1"/>
  <c r="AK284" i="27"/>
  <c r="AJ284" i="27"/>
  <c r="AI284" i="27"/>
  <c r="AH284" i="27"/>
  <c r="S284" i="27"/>
  <c r="R284" i="27"/>
  <c r="AU283" i="27"/>
  <c r="AT283" i="27"/>
  <c r="AS283" i="27"/>
  <c r="AP283" i="27"/>
  <c r="AO283" i="27"/>
  <c r="AM283" i="27"/>
  <c r="AR283" i="27" s="1"/>
  <c r="AK283" i="27"/>
  <c r="AJ283" i="27"/>
  <c r="AI283" i="27"/>
  <c r="AH283" i="27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R281" i="27"/>
  <c r="AP281" i="27"/>
  <c r="AO281" i="27"/>
  <c r="AM281" i="27"/>
  <c r="AK281" i="27"/>
  <c r="AJ281" i="27"/>
  <c r="AI281" i="27"/>
  <c r="AH281" i="27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R279" i="27"/>
  <c r="AP279" i="27"/>
  <c r="AO279" i="27"/>
  <c r="AM279" i="27"/>
  <c r="AK279" i="27"/>
  <c r="AJ279" i="27"/>
  <c r="AI279" i="27"/>
  <c r="AH279" i="27"/>
  <c r="S279" i="27"/>
  <c r="R279" i="27"/>
  <c r="AU278" i="27"/>
  <c r="AT278" i="27"/>
  <c r="AS278" i="27"/>
  <c r="AP278" i="27"/>
  <c r="AO278" i="27"/>
  <c r="AM278" i="27"/>
  <c r="AR278" i="27" s="1"/>
  <c r="AK278" i="27"/>
  <c r="AJ278" i="27"/>
  <c r="AI278" i="27"/>
  <c r="AH278" i="27"/>
  <c r="S278" i="27"/>
  <c r="R278" i="27"/>
  <c r="AU277" i="27"/>
  <c r="AT277" i="27"/>
  <c r="AS277" i="27"/>
  <c r="AR277" i="27"/>
  <c r="AP277" i="27"/>
  <c r="AO277" i="27"/>
  <c r="AM277" i="27"/>
  <c r="AK277" i="27"/>
  <c r="AJ277" i="27"/>
  <c r="AI277" i="27"/>
  <c r="AH277" i="27"/>
  <c r="S277" i="27"/>
  <c r="R277" i="27"/>
  <c r="AU276" i="27"/>
  <c r="AT276" i="27"/>
  <c r="AS276" i="27"/>
  <c r="AP276" i="27"/>
  <c r="AO276" i="27"/>
  <c r="AM276" i="27"/>
  <c r="AR276" i="27" s="1"/>
  <c r="AK276" i="27"/>
  <c r="AJ276" i="27"/>
  <c r="AI276" i="27"/>
  <c r="AH276" i="27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M272" i="27"/>
  <c r="AR272" i="27" s="1"/>
  <c r="AK272" i="27"/>
  <c r="AJ272" i="27"/>
  <c r="AI272" i="27"/>
  <c r="AH272" i="27"/>
  <c r="S272" i="27"/>
  <c r="R272" i="27"/>
  <c r="AU271" i="27"/>
  <c r="AT271" i="27"/>
  <c r="AS271" i="27"/>
  <c r="AP271" i="27"/>
  <c r="AO271" i="27"/>
  <c r="AM271" i="27"/>
  <c r="AR271" i="27" s="1"/>
  <c r="AK271" i="27"/>
  <c r="AJ271" i="27"/>
  <c r="AI271" i="27"/>
  <c r="AH271" i="27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R269" i="27"/>
  <c r="AP269" i="27"/>
  <c r="AO269" i="27"/>
  <c r="AM269" i="27"/>
  <c r="AK269" i="27"/>
  <c r="AJ269" i="27"/>
  <c r="AI269" i="27"/>
  <c r="AH269" i="27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R267" i="27"/>
  <c r="AP267" i="27"/>
  <c r="AO267" i="27"/>
  <c r="AM267" i="27"/>
  <c r="AK267" i="27"/>
  <c r="AJ267" i="27"/>
  <c r="AI267" i="27"/>
  <c r="AH267" i="27"/>
  <c r="S267" i="27"/>
  <c r="R267" i="27"/>
  <c r="AU266" i="27"/>
  <c r="AT266" i="27"/>
  <c r="AS266" i="27"/>
  <c r="AP266" i="27"/>
  <c r="AO266" i="27"/>
  <c r="AM266" i="27"/>
  <c r="AR266" i="27" s="1"/>
  <c r="AK266" i="27"/>
  <c r="AJ266" i="27"/>
  <c r="AI266" i="27"/>
  <c r="AH266" i="27"/>
  <c r="S266" i="27"/>
  <c r="R266" i="27"/>
  <c r="AU265" i="27"/>
  <c r="AT265" i="27"/>
  <c r="AS265" i="27"/>
  <c r="AR265" i="27"/>
  <c r="AP265" i="27"/>
  <c r="AO265" i="27"/>
  <c r="AM265" i="27"/>
  <c r="AK265" i="27"/>
  <c r="AJ265" i="27"/>
  <c r="AI265" i="27"/>
  <c r="AH265" i="27"/>
  <c r="S265" i="27"/>
  <c r="R265" i="27"/>
  <c r="AU264" i="27"/>
  <c r="AT264" i="27"/>
  <c r="AS264" i="27"/>
  <c r="AP264" i="27"/>
  <c r="AO264" i="27"/>
  <c r="AM264" i="27"/>
  <c r="AR264" i="27" s="1"/>
  <c r="AK264" i="27"/>
  <c r="AJ264" i="27"/>
  <c r="AI264" i="27"/>
  <c r="AH264" i="27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M260" i="27"/>
  <c r="AR260" i="27" s="1"/>
  <c r="AK260" i="27"/>
  <c r="AJ260" i="27"/>
  <c r="AI260" i="27"/>
  <c r="AH260" i="27"/>
  <c r="S260" i="27"/>
  <c r="R260" i="27"/>
  <c r="AU259" i="27"/>
  <c r="AT259" i="27"/>
  <c r="AS259" i="27"/>
  <c r="AP259" i="27"/>
  <c r="AO259" i="27"/>
  <c r="AM259" i="27"/>
  <c r="AR259" i="27" s="1"/>
  <c r="AK259" i="27"/>
  <c r="AJ259" i="27"/>
  <c r="AI259" i="27"/>
  <c r="AH259" i="27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R257" i="27"/>
  <c r="AP257" i="27"/>
  <c r="AO257" i="27"/>
  <c r="AM257" i="27"/>
  <c r="AK257" i="27"/>
  <c r="AJ257" i="27"/>
  <c r="AI257" i="27"/>
  <c r="AH257" i="27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R255" i="27"/>
  <c r="AP255" i="27"/>
  <c r="AO255" i="27"/>
  <c r="AM255" i="27"/>
  <c r="AK255" i="27"/>
  <c r="AJ255" i="27"/>
  <c r="AI255" i="27"/>
  <c r="AH255" i="27"/>
  <c r="S255" i="27"/>
  <c r="R255" i="27"/>
  <c r="AU254" i="27"/>
  <c r="AT254" i="27"/>
  <c r="AS254" i="27"/>
  <c r="AP254" i="27"/>
  <c r="AO254" i="27"/>
  <c r="AM254" i="27"/>
  <c r="AR254" i="27" s="1"/>
  <c r="AK254" i="27"/>
  <c r="AJ254" i="27"/>
  <c r="AI254" i="27"/>
  <c r="AH254" i="27"/>
  <c r="S254" i="27"/>
  <c r="R254" i="27"/>
  <c r="AU253" i="27"/>
  <c r="AT253" i="27"/>
  <c r="AS253" i="27"/>
  <c r="AP253" i="27"/>
  <c r="AO253" i="27"/>
  <c r="AK253" i="27"/>
  <c r="AJ253" i="27"/>
  <c r="AI253" i="27"/>
  <c r="AH253" i="27"/>
  <c r="AM253" i="27" s="1"/>
  <c r="AR253" i="27" s="1"/>
  <c r="S253" i="27"/>
  <c r="R253" i="27"/>
  <c r="AU252" i="27"/>
  <c r="AT252" i="27"/>
  <c r="AS252" i="27"/>
  <c r="AP252" i="27"/>
  <c r="AO252" i="27"/>
  <c r="AM252" i="27"/>
  <c r="AR252" i="27" s="1"/>
  <c r="AK252" i="27"/>
  <c r="AJ252" i="27"/>
  <c r="AI252" i="27"/>
  <c r="AH252" i="27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M248" i="27"/>
  <c r="AR248" i="27" s="1"/>
  <c r="AK248" i="27"/>
  <c r="AJ248" i="27"/>
  <c r="AI248" i="27"/>
  <c r="AH248" i="27"/>
  <c r="S248" i="27"/>
  <c r="R248" i="27"/>
  <c r="AU247" i="27"/>
  <c r="AT247" i="27"/>
  <c r="AS247" i="27"/>
  <c r="AP247" i="27"/>
  <c r="AO247" i="27"/>
  <c r="AM247" i="27"/>
  <c r="AR247" i="27" s="1"/>
  <c r="AK247" i="27"/>
  <c r="AJ247" i="27"/>
  <c r="AI247" i="27"/>
  <c r="AH247" i="27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R243" i="27"/>
  <c r="AP243" i="27"/>
  <c r="AO243" i="27"/>
  <c r="AM243" i="27"/>
  <c r="AK243" i="27"/>
  <c r="AJ243" i="27"/>
  <c r="AI243" i="27"/>
  <c r="AH243" i="27"/>
  <c r="S243" i="27"/>
  <c r="R243" i="27"/>
  <c r="AU242" i="27"/>
  <c r="AT242" i="27"/>
  <c r="AS242" i="27"/>
  <c r="AP242" i="27"/>
  <c r="AO242" i="27"/>
  <c r="AM242" i="27"/>
  <c r="AR242" i="27" s="1"/>
  <c r="AK242" i="27"/>
  <c r="AJ242" i="27"/>
  <c r="AI242" i="27"/>
  <c r="AH242" i="27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M240" i="27"/>
  <c r="AR240" i="27" s="1"/>
  <c r="AK240" i="27"/>
  <c r="AJ240" i="27"/>
  <c r="AI240" i="27"/>
  <c r="AH240" i="27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M236" i="27"/>
  <c r="AR236" i="27" s="1"/>
  <c r="AK236" i="27"/>
  <c r="AJ236" i="27"/>
  <c r="AI236" i="27"/>
  <c r="AH236" i="27"/>
  <c r="S236" i="27"/>
  <c r="R236" i="27"/>
  <c r="AU235" i="27"/>
  <c r="AT235" i="27"/>
  <c r="AS235" i="27"/>
  <c r="AP235" i="27"/>
  <c r="AO235" i="27"/>
  <c r="AM235" i="27"/>
  <c r="AR235" i="27" s="1"/>
  <c r="AK235" i="27"/>
  <c r="AJ235" i="27"/>
  <c r="AI235" i="27"/>
  <c r="AH235" i="27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R231" i="27"/>
  <c r="AP231" i="27"/>
  <c r="AO231" i="27"/>
  <c r="AM231" i="27"/>
  <c r="AK231" i="27"/>
  <c r="AJ231" i="27"/>
  <c r="AI231" i="27"/>
  <c r="AH231" i="27"/>
  <c r="S231" i="27"/>
  <c r="R231" i="27"/>
  <c r="AU230" i="27"/>
  <c r="AT230" i="27"/>
  <c r="AS230" i="27"/>
  <c r="AP230" i="27"/>
  <c r="AO230" i="27"/>
  <c r="AM230" i="27"/>
  <c r="AR230" i="27" s="1"/>
  <c r="AK230" i="27"/>
  <c r="AJ230" i="27"/>
  <c r="AI230" i="27"/>
  <c r="AH230" i="27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M228" i="27"/>
  <c r="AR228" i="27" s="1"/>
  <c r="AK228" i="27"/>
  <c r="AJ228" i="27"/>
  <c r="AI228" i="27"/>
  <c r="AH228" i="27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M224" i="27"/>
  <c r="AR224" i="27" s="1"/>
  <c r="AK224" i="27"/>
  <c r="AJ224" i="27"/>
  <c r="AI224" i="27"/>
  <c r="AH224" i="27"/>
  <c r="S224" i="27"/>
  <c r="R224" i="27"/>
  <c r="AU223" i="27"/>
  <c r="AT223" i="27"/>
  <c r="AS223" i="27"/>
  <c r="AP223" i="27"/>
  <c r="AO223" i="27"/>
  <c r="AM223" i="27"/>
  <c r="AR223" i="27" s="1"/>
  <c r="AK223" i="27"/>
  <c r="AJ223" i="27"/>
  <c r="AI223" i="27"/>
  <c r="AH223" i="27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R219" i="27"/>
  <c r="AP219" i="27"/>
  <c r="AO219" i="27"/>
  <c r="AM219" i="27"/>
  <c r="AK219" i="27"/>
  <c r="AJ219" i="27"/>
  <c r="AI219" i="27"/>
  <c r="AH219" i="27"/>
  <c r="S219" i="27"/>
  <c r="R219" i="27"/>
  <c r="AU218" i="27"/>
  <c r="AT218" i="27"/>
  <c r="AS218" i="27"/>
  <c r="AP218" i="27"/>
  <c r="AO218" i="27"/>
  <c r="AM218" i="27"/>
  <c r="AR218" i="27" s="1"/>
  <c r="AK218" i="27"/>
  <c r="AJ218" i="27"/>
  <c r="AI218" i="27"/>
  <c r="AH218" i="27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M216" i="27"/>
  <c r="AR216" i="27" s="1"/>
  <c r="AK216" i="27"/>
  <c r="AJ216" i="27"/>
  <c r="AI216" i="27"/>
  <c r="AH216" i="27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M212" i="27"/>
  <c r="AR212" i="27" s="1"/>
  <c r="AK212" i="27"/>
  <c r="AJ212" i="27"/>
  <c r="AI212" i="27"/>
  <c r="AH212" i="27"/>
  <c r="S212" i="27"/>
  <c r="R212" i="27"/>
  <c r="AU211" i="27"/>
  <c r="AT211" i="27"/>
  <c r="AS211" i="27"/>
  <c r="AP211" i="27"/>
  <c r="AO211" i="27"/>
  <c r="AM211" i="27"/>
  <c r="AR211" i="27" s="1"/>
  <c r="AK211" i="27"/>
  <c r="AJ211" i="27"/>
  <c r="AI211" i="27"/>
  <c r="AH211" i="27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R207" i="27"/>
  <c r="AP207" i="27"/>
  <c r="AO207" i="27"/>
  <c r="AM207" i="27"/>
  <c r="AK207" i="27"/>
  <c r="AJ207" i="27"/>
  <c r="AI207" i="27"/>
  <c r="AH207" i="27"/>
  <c r="S207" i="27"/>
  <c r="R207" i="27"/>
  <c r="AU206" i="27"/>
  <c r="AT206" i="27"/>
  <c r="AS206" i="27"/>
  <c r="AP206" i="27"/>
  <c r="AO206" i="27"/>
  <c r="AM206" i="27"/>
  <c r="AR206" i="27" s="1"/>
  <c r="AK206" i="27"/>
  <c r="AJ206" i="27"/>
  <c r="AI206" i="27"/>
  <c r="AH206" i="27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M204" i="27"/>
  <c r="AR204" i="27" s="1"/>
  <c r="AK204" i="27"/>
  <c r="AJ204" i="27"/>
  <c r="AI204" i="27"/>
  <c r="AH204" i="27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M200" i="27"/>
  <c r="AR200" i="27" s="1"/>
  <c r="AK200" i="27"/>
  <c r="AJ200" i="27"/>
  <c r="AI200" i="27"/>
  <c r="AH200" i="27"/>
  <c r="S200" i="27"/>
  <c r="R200" i="27"/>
  <c r="AU199" i="27"/>
  <c r="AT199" i="27"/>
  <c r="AS199" i="27"/>
  <c r="AP199" i="27"/>
  <c r="AO199" i="27"/>
  <c r="AM199" i="27"/>
  <c r="AR199" i="27" s="1"/>
  <c r="AK199" i="27"/>
  <c r="AJ199" i="27"/>
  <c r="AI199" i="27"/>
  <c r="AH199" i="27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R195" i="27"/>
  <c r="AP195" i="27"/>
  <c r="AO195" i="27"/>
  <c r="AM195" i="27"/>
  <c r="AK195" i="27"/>
  <c r="AJ195" i="27"/>
  <c r="AI195" i="27"/>
  <c r="AH195" i="27"/>
  <c r="S195" i="27"/>
  <c r="R195" i="27"/>
  <c r="AU194" i="27"/>
  <c r="AT194" i="27"/>
  <c r="AS194" i="27"/>
  <c r="AP194" i="27"/>
  <c r="AO194" i="27"/>
  <c r="AM194" i="27"/>
  <c r="AR194" i="27" s="1"/>
  <c r="AK194" i="27"/>
  <c r="AJ194" i="27"/>
  <c r="AI194" i="27"/>
  <c r="AH194" i="27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M192" i="27"/>
  <c r="AR192" i="27" s="1"/>
  <c r="AK192" i="27"/>
  <c r="AJ192" i="27"/>
  <c r="AI192" i="27"/>
  <c r="AH192" i="27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M188" i="27"/>
  <c r="AR188" i="27" s="1"/>
  <c r="AK188" i="27"/>
  <c r="AJ188" i="27"/>
  <c r="AI188" i="27"/>
  <c r="AH188" i="27"/>
  <c r="S188" i="27"/>
  <c r="R188" i="27"/>
  <c r="AU187" i="27"/>
  <c r="AT187" i="27"/>
  <c r="AS187" i="27"/>
  <c r="AP187" i="27"/>
  <c r="AO187" i="27"/>
  <c r="AM187" i="27"/>
  <c r="AR187" i="27" s="1"/>
  <c r="AK187" i="27"/>
  <c r="AJ187" i="27"/>
  <c r="AI187" i="27"/>
  <c r="AH187" i="27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R183" i="27"/>
  <c r="AP183" i="27"/>
  <c r="AO183" i="27"/>
  <c r="AM183" i="27"/>
  <c r="AK183" i="27"/>
  <c r="AJ183" i="27"/>
  <c r="AI183" i="27"/>
  <c r="AH183" i="27"/>
  <c r="S183" i="27"/>
  <c r="R183" i="27"/>
  <c r="AU182" i="27"/>
  <c r="AT182" i="27"/>
  <c r="AS182" i="27"/>
  <c r="AP182" i="27"/>
  <c r="AO182" i="27"/>
  <c r="AM182" i="27"/>
  <c r="AR182" i="27" s="1"/>
  <c r="AK182" i="27"/>
  <c r="AJ182" i="27"/>
  <c r="AI182" i="27"/>
  <c r="AH182" i="27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M180" i="27"/>
  <c r="AR180" i="27" s="1"/>
  <c r="AK180" i="27"/>
  <c r="AJ180" i="27"/>
  <c r="AI180" i="27"/>
  <c r="AH180" i="27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R177" i="27"/>
  <c r="AP177" i="27"/>
  <c r="AO177" i="27"/>
  <c r="AM177" i="27"/>
  <c r="AK177" i="27"/>
  <c r="AJ177" i="27"/>
  <c r="AI177" i="27"/>
  <c r="AH177" i="27"/>
  <c r="S177" i="27"/>
  <c r="R177" i="27"/>
  <c r="AU176" i="27"/>
  <c r="AT176" i="27"/>
  <c r="AS176" i="27"/>
  <c r="AP176" i="27"/>
  <c r="AO176" i="27"/>
  <c r="AM176" i="27"/>
  <c r="AR176" i="27" s="1"/>
  <c r="AK176" i="27"/>
  <c r="AJ176" i="27"/>
  <c r="AI176" i="27"/>
  <c r="AH176" i="27"/>
  <c r="S176" i="27"/>
  <c r="R176" i="27"/>
  <c r="AU175" i="27"/>
  <c r="AT175" i="27"/>
  <c r="AS175" i="27"/>
  <c r="AP175" i="27"/>
  <c r="AO175" i="27"/>
  <c r="AM175" i="27"/>
  <c r="AR175" i="27" s="1"/>
  <c r="AK175" i="27"/>
  <c r="AJ175" i="27"/>
  <c r="AI175" i="27"/>
  <c r="AH175" i="27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R171" i="27"/>
  <c r="AP171" i="27"/>
  <c r="AO171" i="27"/>
  <c r="AM171" i="27"/>
  <c r="AK171" i="27"/>
  <c r="AJ171" i="27"/>
  <c r="AI171" i="27"/>
  <c r="AH171" i="27"/>
  <c r="S171" i="27"/>
  <c r="R171" i="27"/>
  <c r="AU170" i="27"/>
  <c r="AT170" i="27"/>
  <c r="AS170" i="27"/>
  <c r="AP170" i="27"/>
  <c r="AO170" i="27"/>
  <c r="AM170" i="27"/>
  <c r="AR170" i="27" s="1"/>
  <c r="AK170" i="27"/>
  <c r="AJ170" i="27"/>
  <c r="AI170" i="27"/>
  <c r="AH170" i="27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M168" i="27"/>
  <c r="AR168" i="27" s="1"/>
  <c r="AK168" i="27"/>
  <c r="AJ168" i="27"/>
  <c r="AI168" i="27"/>
  <c r="AH168" i="27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R165" i="27"/>
  <c r="AP165" i="27"/>
  <c r="AO165" i="27"/>
  <c r="AM165" i="27"/>
  <c r="AK165" i="27"/>
  <c r="AJ165" i="27"/>
  <c r="AI165" i="27"/>
  <c r="AH165" i="27"/>
  <c r="S165" i="27"/>
  <c r="R165" i="27"/>
  <c r="AU164" i="27"/>
  <c r="AT164" i="27"/>
  <c r="AS164" i="27"/>
  <c r="AP164" i="27"/>
  <c r="AO164" i="27"/>
  <c r="AM164" i="27"/>
  <c r="AR164" i="27" s="1"/>
  <c r="AK164" i="27"/>
  <c r="AJ164" i="27"/>
  <c r="AI164" i="27"/>
  <c r="AH164" i="27"/>
  <c r="S164" i="27"/>
  <c r="R164" i="27"/>
  <c r="AU163" i="27"/>
  <c r="AT163" i="27"/>
  <c r="AS163" i="27"/>
  <c r="AP163" i="27"/>
  <c r="AO163" i="27"/>
  <c r="AM163" i="27"/>
  <c r="AR163" i="27" s="1"/>
  <c r="AK163" i="27"/>
  <c r="AJ163" i="27"/>
  <c r="AI163" i="27"/>
  <c r="AH163" i="27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R159" i="27"/>
  <c r="AP159" i="27"/>
  <c r="AO159" i="27"/>
  <c r="AM159" i="27"/>
  <c r="AK159" i="27"/>
  <c r="AJ159" i="27"/>
  <c r="AI159" i="27"/>
  <c r="AH159" i="27"/>
  <c r="S159" i="27"/>
  <c r="R159" i="27"/>
  <c r="AU158" i="27"/>
  <c r="AT158" i="27"/>
  <c r="AS158" i="27"/>
  <c r="AP158" i="27"/>
  <c r="AO158" i="27"/>
  <c r="AM158" i="27"/>
  <c r="AR158" i="27" s="1"/>
  <c r="AK158" i="27"/>
  <c r="AJ158" i="27"/>
  <c r="AI158" i="27"/>
  <c r="AH158" i="27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M156" i="27"/>
  <c r="AR156" i="27" s="1"/>
  <c r="AK156" i="27"/>
  <c r="AJ156" i="27"/>
  <c r="AI156" i="27"/>
  <c r="AH156" i="27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R153" i="27"/>
  <c r="AP153" i="27"/>
  <c r="AO153" i="27"/>
  <c r="AM153" i="27"/>
  <c r="AK153" i="27"/>
  <c r="AJ153" i="27"/>
  <c r="AI153" i="27"/>
  <c r="AH153" i="27"/>
  <c r="S153" i="27"/>
  <c r="R153" i="27"/>
  <c r="AU152" i="27"/>
  <c r="AT152" i="27"/>
  <c r="AS152" i="27"/>
  <c r="AP152" i="27"/>
  <c r="AO152" i="27"/>
  <c r="AM152" i="27"/>
  <c r="AR152" i="27" s="1"/>
  <c r="AK152" i="27"/>
  <c r="AJ152" i="27"/>
  <c r="AI152" i="27"/>
  <c r="AH152" i="27"/>
  <c r="S152" i="27"/>
  <c r="R152" i="27"/>
  <c r="AU151" i="27"/>
  <c r="AT151" i="27"/>
  <c r="AS151" i="27"/>
  <c r="AP151" i="27"/>
  <c r="AO151" i="27"/>
  <c r="AM151" i="27"/>
  <c r="AR151" i="27" s="1"/>
  <c r="AK151" i="27"/>
  <c r="AJ151" i="27"/>
  <c r="AI151" i="27"/>
  <c r="AH151" i="27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R147" i="27"/>
  <c r="AP147" i="27"/>
  <c r="AO147" i="27"/>
  <c r="AM147" i="27"/>
  <c r="AK147" i="27"/>
  <c r="AJ147" i="27"/>
  <c r="AI147" i="27"/>
  <c r="AH147" i="27"/>
  <c r="S147" i="27"/>
  <c r="R147" i="27"/>
  <c r="AU146" i="27"/>
  <c r="AT146" i="27"/>
  <c r="AS146" i="27"/>
  <c r="AP146" i="27"/>
  <c r="AO146" i="27"/>
  <c r="AM146" i="27"/>
  <c r="AR146" i="27" s="1"/>
  <c r="AK146" i="27"/>
  <c r="AJ146" i="27"/>
  <c r="AI146" i="27"/>
  <c r="AH146" i="27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M144" i="27"/>
  <c r="AR144" i="27" s="1"/>
  <c r="AK144" i="27"/>
  <c r="AJ144" i="27"/>
  <c r="AI144" i="27"/>
  <c r="AH144" i="27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R141" i="27"/>
  <c r="AP141" i="27"/>
  <c r="AO141" i="27"/>
  <c r="AM141" i="27"/>
  <c r="AK141" i="27"/>
  <c r="AJ141" i="27"/>
  <c r="AI141" i="27"/>
  <c r="AH141" i="27"/>
  <c r="S141" i="27"/>
  <c r="R141" i="27"/>
  <c r="AU140" i="27"/>
  <c r="AT140" i="27"/>
  <c r="AS140" i="27"/>
  <c r="AP140" i="27"/>
  <c r="AO140" i="27"/>
  <c r="AM140" i="27"/>
  <c r="AR140" i="27" s="1"/>
  <c r="AK140" i="27"/>
  <c r="AJ140" i="27"/>
  <c r="AI140" i="27"/>
  <c r="AH140" i="27"/>
  <c r="S140" i="27"/>
  <c r="R140" i="27"/>
  <c r="AU139" i="27"/>
  <c r="AT139" i="27"/>
  <c r="AS139" i="27"/>
  <c r="AP139" i="27"/>
  <c r="AO139" i="27"/>
  <c r="AM139" i="27"/>
  <c r="AR139" i="27" s="1"/>
  <c r="AK139" i="27"/>
  <c r="AJ139" i="27"/>
  <c r="AI139" i="27"/>
  <c r="AH139" i="27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R135" i="27"/>
  <c r="AP135" i="27"/>
  <c r="AO135" i="27"/>
  <c r="AM135" i="27"/>
  <c r="AK135" i="27"/>
  <c r="AJ135" i="27"/>
  <c r="AI135" i="27"/>
  <c r="AH135" i="27"/>
  <c r="S135" i="27"/>
  <c r="R135" i="27"/>
  <c r="AU134" i="27"/>
  <c r="AT134" i="27"/>
  <c r="AS134" i="27"/>
  <c r="AP134" i="27"/>
  <c r="AO134" i="27"/>
  <c r="AM134" i="27"/>
  <c r="AR134" i="27" s="1"/>
  <c r="AK134" i="27"/>
  <c r="AJ134" i="27"/>
  <c r="AI134" i="27"/>
  <c r="AH134" i="27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M132" i="27"/>
  <c r="AR132" i="27" s="1"/>
  <c r="AK132" i="27"/>
  <c r="AJ132" i="27"/>
  <c r="AI132" i="27"/>
  <c r="AH132" i="27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R129" i="27"/>
  <c r="AP129" i="27"/>
  <c r="AO129" i="27"/>
  <c r="AM129" i="27"/>
  <c r="AK129" i="27"/>
  <c r="AJ129" i="27"/>
  <c r="AI129" i="27"/>
  <c r="AH129" i="27"/>
  <c r="S129" i="27"/>
  <c r="R129" i="27"/>
  <c r="AU128" i="27"/>
  <c r="AT128" i="27"/>
  <c r="AS128" i="27"/>
  <c r="AP128" i="27"/>
  <c r="AO128" i="27"/>
  <c r="AM128" i="27"/>
  <c r="AR128" i="27" s="1"/>
  <c r="AK128" i="27"/>
  <c r="AJ128" i="27"/>
  <c r="AI128" i="27"/>
  <c r="AH128" i="27"/>
  <c r="S128" i="27"/>
  <c r="R128" i="27"/>
  <c r="AU127" i="27"/>
  <c r="AT127" i="27"/>
  <c r="AS127" i="27"/>
  <c r="AP127" i="27"/>
  <c r="AO127" i="27"/>
  <c r="AM127" i="27"/>
  <c r="AR127" i="27" s="1"/>
  <c r="AK127" i="27"/>
  <c r="AJ127" i="27"/>
  <c r="AI127" i="27"/>
  <c r="AH127" i="27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R123" i="27"/>
  <c r="AP123" i="27"/>
  <c r="AO123" i="27"/>
  <c r="AM123" i="27"/>
  <c r="AK123" i="27"/>
  <c r="AJ123" i="27"/>
  <c r="AI123" i="27"/>
  <c r="AH123" i="27"/>
  <c r="S123" i="27"/>
  <c r="R123" i="27"/>
  <c r="AU122" i="27"/>
  <c r="AT122" i="27"/>
  <c r="AS122" i="27"/>
  <c r="AP122" i="27"/>
  <c r="AO122" i="27"/>
  <c r="AM122" i="27"/>
  <c r="AR122" i="27" s="1"/>
  <c r="AK122" i="27"/>
  <c r="AJ122" i="27"/>
  <c r="AI122" i="27"/>
  <c r="AH122" i="27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M120" i="27"/>
  <c r="AR120" i="27" s="1"/>
  <c r="AK120" i="27"/>
  <c r="AJ120" i="27"/>
  <c r="AI120" i="27"/>
  <c r="AH120" i="27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R117" i="27"/>
  <c r="AP117" i="27"/>
  <c r="AO117" i="27"/>
  <c r="AM117" i="27"/>
  <c r="AK117" i="27"/>
  <c r="AJ117" i="27"/>
  <c r="AI117" i="27"/>
  <c r="AH117" i="27"/>
  <c r="S117" i="27"/>
  <c r="R117" i="27"/>
  <c r="AU116" i="27"/>
  <c r="AT116" i="27"/>
  <c r="AS116" i="27"/>
  <c r="AP116" i="27"/>
  <c r="AO116" i="27"/>
  <c r="AM116" i="27"/>
  <c r="AR116" i="27" s="1"/>
  <c r="AK116" i="27"/>
  <c r="AJ116" i="27"/>
  <c r="AI116" i="27"/>
  <c r="AH116" i="27"/>
  <c r="S116" i="27"/>
  <c r="R116" i="27"/>
  <c r="AU115" i="27"/>
  <c r="AT115" i="27"/>
  <c r="AS115" i="27"/>
  <c r="AP115" i="27"/>
  <c r="AO115" i="27"/>
  <c r="AM115" i="27"/>
  <c r="AR115" i="27" s="1"/>
  <c r="AK115" i="27"/>
  <c r="AJ115" i="27"/>
  <c r="AI115" i="27"/>
  <c r="AH115" i="27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R111" i="27"/>
  <c r="AP111" i="27"/>
  <c r="AO111" i="27"/>
  <c r="AM111" i="27"/>
  <c r="AK111" i="27"/>
  <c r="AJ111" i="27"/>
  <c r="AI111" i="27"/>
  <c r="AH111" i="27"/>
  <c r="S111" i="27"/>
  <c r="R111" i="27"/>
  <c r="AU110" i="27"/>
  <c r="AT110" i="27"/>
  <c r="AS110" i="27"/>
  <c r="AP110" i="27"/>
  <c r="AO110" i="27"/>
  <c r="AM110" i="27"/>
  <c r="AR110" i="27" s="1"/>
  <c r="AK110" i="27"/>
  <c r="AJ110" i="27"/>
  <c r="AI110" i="27"/>
  <c r="AH110" i="27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R105" i="27"/>
  <c r="AP105" i="27"/>
  <c r="AO105" i="27"/>
  <c r="AM105" i="27"/>
  <c r="AK105" i="27"/>
  <c r="AJ105" i="27"/>
  <c r="AI105" i="27"/>
  <c r="AH105" i="27"/>
  <c r="S105" i="27"/>
  <c r="R105" i="27"/>
  <c r="AU104" i="27"/>
  <c r="AT104" i="27"/>
  <c r="AS104" i="27"/>
  <c r="AP104" i="27"/>
  <c r="AO104" i="27"/>
  <c r="AM104" i="27"/>
  <c r="AR104" i="27" s="1"/>
  <c r="AK104" i="27"/>
  <c r="AJ104" i="27"/>
  <c r="AI104" i="27"/>
  <c r="AH104" i="27"/>
  <c r="S104" i="27"/>
  <c r="R104" i="27"/>
  <c r="AU103" i="27"/>
  <c r="AT103" i="27"/>
  <c r="AS103" i="27"/>
  <c r="AP103" i="27"/>
  <c r="AO103" i="27"/>
  <c r="AM103" i="27"/>
  <c r="AR103" i="27" s="1"/>
  <c r="AK103" i="27"/>
  <c r="AJ103" i="27"/>
  <c r="AI103" i="27"/>
  <c r="AH103" i="27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R99" i="27"/>
  <c r="AP99" i="27"/>
  <c r="AO99" i="27"/>
  <c r="AM99" i="27"/>
  <c r="AK99" i="27"/>
  <c r="AJ99" i="27"/>
  <c r="AI99" i="27"/>
  <c r="AH99" i="27"/>
  <c r="S99" i="27"/>
  <c r="R99" i="27"/>
  <c r="AU98" i="27"/>
  <c r="AT98" i="27"/>
  <c r="AS98" i="27"/>
  <c r="AP98" i="27"/>
  <c r="AO98" i="27"/>
  <c r="AM98" i="27"/>
  <c r="AR98" i="27" s="1"/>
  <c r="AK98" i="27"/>
  <c r="AJ98" i="27"/>
  <c r="AI98" i="27"/>
  <c r="AH98" i="27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R93" i="27"/>
  <c r="AP93" i="27"/>
  <c r="AO93" i="27"/>
  <c r="AM93" i="27"/>
  <c r="AK93" i="27"/>
  <c r="AJ93" i="27"/>
  <c r="AI93" i="27"/>
  <c r="AH93" i="27"/>
  <c r="S93" i="27"/>
  <c r="R93" i="27"/>
  <c r="AU92" i="27"/>
  <c r="AT92" i="27"/>
  <c r="AS92" i="27"/>
  <c r="AP92" i="27"/>
  <c r="AO92" i="27"/>
  <c r="AM92" i="27"/>
  <c r="AR92" i="27" s="1"/>
  <c r="AK92" i="27"/>
  <c r="AJ92" i="27"/>
  <c r="AI92" i="27"/>
  <c r="AH92" i="27"/>
  <c r="S92" i="27"/>
  <c r="R92" i="27"/>
  <c r="AU91" i="27"/>
  <c r="AT91" i="27"/>
  <c r="AS91" i="27"/>
  <c r="AP91" i="27"/>
  <c r="AO91" i="27"/>
  <c r="AM91" i="27"/>
  <c r="AR91" i="27" s="1"/>
  <c r="AK91" i="27"/>
  <c r="AJ91" i="27"/>
  <c r="AI91" i="27"/>
  <c r="AH91" i="27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R87" i="27"/>
  <c r="AP87" i="27"/>
  <c r="AO87" i="27"/>
  <c r="AM87" i="27"/>
  <c r="AK87" i="27"/>
  <c r="AJ87" i="27"/>
  <c r="AI87" i="27"/>
  <c r="AH87" i="27"/>
  <c r="S87" i="27"/>
  <c r="R87" i="27"/>
  <c r="AU86" i="27"/>
  <c r="AT86" i="27"/>
  <c r="AS86" i="27"/>
  <c r="AP86" i="27"/>
  <c r="AO86" i="27"/>
  <c r="AM86" i="27"/>
  <c r="AR86" i="27" s="1"/>
  <c r="AK86" i="27"/>
  <c r="AJ86" i="27"/>
  <c r="AI86" i="27"/>
  <c r="AH86" i="27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R81" i="27"/>
  <c r="AP81" i="27"/>
  <c r="AO81" i="27"/>
  <c r="AM81" i="27"/>
  <c r="AK81" i="27"/>
  <c r="AJ81" i="27"/>
  <c r="AI81" i="27"/>
  <c r="AH81" i="27"/>
  <c r="S81" i="27"/>
  <c r="R81" i="27"/>
  <c r="AU80" i="27"/>
  <c r="AT80" i="27"/>
  <c r="AS80" i="27"/>
  <c r="AP80" i="27"/>
  <c r="AO80" i="27"/>
  <c r="AM80" i="27"/>
  <c r="AR80" i="27" s="1"/>
  <c r="AK80" i="27"/>
  <c r="AJ80" i="27"/>
  <c r="AI80" i="27"/>
  <c r="AH80" i="27"/>
  <c r="S80" i="27"/>
  <c r="R80" i="27"/>
  <c r="AU79" i="27"/>
  <c r="AT79" i="27"/>
  <c r="AS79" i="27"/>
  <c r="AP79" i="27"/>
  <c r="AO79" i="27"/>
  <c r="AM79" i="27"/>
  <c r="AR79" i="27" s="1"/>
  <c r="AK79" i="27"/>
  <c r="AJ79" i="27"/>
  <c r="AI79" i="27"/>
  <c r="AH79" i="27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R75" i="27"/>
  <c r="AP75" i="27"/>
  <c r="AO75" i="27"/>
  <c r="AM75" i="27"/>
  <c r="AK75" i="27"/>
  <c r="AJ75" i="27"/>
  <c r="AI75" i="27"/>
  <c r="AH75" i="27"/>
  <c r="S75" i="27"/>
  <c r="R75" i="27"/>
  <c r="AU74" i="27"/>
  <c r="AT74" i="27"/>
  <c r="AS74" i="27"/>
  <c r="AP74" i="27"/>
  <c r="AO74" i="27"/>
  <c r="AM74" i="27"/>
  <c r="AR74" i="27" s="1"/>
  <c r="AK74" i="27"/>
  <c r="AJ74" i="27"/>
  <c r="AI74" i="27"/>
  <c r="AH74" i="27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R69" i="27"/>
  <c r="AP69" i="27"/>
  <c r="AO69" i="27"/>
  <c r="AM69" i="27"/>
  <c r="AK69" i="27"/>
  <c r="AJ69" i="27"/>
  <c r="AI69" i="27"/>
  <c r="AH69" i="27"/>
  <c r="S69" i="27"/>
  <c r="R69" i="27"/>
  <c r="AU68" i="27"/>
  <c r="AT68" i="27"/>
  <c r="AS68" i="27"/>
  <c r="AP68" i="27"/>
  <c r="AO68" i="27"/>
  <c r="AM68" i="27"/>
  <c r="AR68" i="27" s="1"/>
  <c r="AK68" i="27"/>
  <c r="AJ68" i="27"/>
  <c r="AI68" i="27"/>
  <c r="AH68" i="27"/>
  <c r="S68" i="27"/>
  <c r="R68" i="27"/>
  <c r="AU67" i="27"/>
  <c r="AT67" i="27"/>
  <c r="AS67" i="27"/>
  <c r="AP67" i="27"/>
  <c r="AO67" i="27"/>
  <c r="AM67" i="27"/>
  <c r="AR67" i="27" s="1"/>
  <c r="AK67" i="27"/>
  <c r="AJ67" i="27"/>
  <c r="AI67" i="27"/>
  <c r="AH67" i="27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R63" i="27"/>
  <c r="AP63" i="27"/>
  <c r="AO63" i="27"/>
  <c r="AM63" i="27"/>
  <c r="AK63" i="27"/>
  <c r="AJ63" i="27"/>
  <c r="AI63" i="27"/>
  <c r="AH63" i="27"/>
  <c r="S63" i="27"/>
  <c r="R63" i="27"/>
  <c r="AU62" i="27"/>
  <c r="AT62" i="27"/>
  <c r="AS62" i="27"/>
  <c r="AP62" i="27"/>
  <c r="AO62" i="27"/>
  <c r="AM62" i="27"/>
  <c r="AR62" i="27" s="1"/>
  <c r="AK62" i="27"/>
  <c r="AJ62" i="27"/>
  <c r="AI62" i="27"/>
  <c r="AH62" i="27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R57" i="27"/>
  <c r="AP57" i="27"/>
  <c r="AO57" i="27"/>
  <c r="AM57" i="27"/>
  <c r="AK57" i="27"/>
  <c r="AJ57" i="27"/>
  <c r="AI57" i="27"/>
  <c r="AH57" i="27"/>
  <c r="S57" i="27"/>
  <c r="R57" i="27"/>
  <c r="AU56" i="27"/>
  <c r="AT56" i="27"/>
  <c r="AS56" i="27"/>
  <c r="AP56" i="27"/>
  <c r="AO56" i="27"/>
  <c r="AM56" i="27"/>
  <c r="AR56" i="27" s="1"/>
  <c r="AK56" i="27"/>
  <c r="AJ56" i="27"/>
  <c r="AI56" i="27"/>
  <c r="AH56" i="27"/>
  <c r="S56" i="27"/>
  <c r="R56" i="27"/>
  <c r="AU55" i="27"/>
  <c r="AT55" i="27"/>
  <c r="AS55" i="27"/>
  <c r="AP55" i="27"/>
  <c r="AO55" i="27"/>
  <c r="AM55" i="27"/>
  <c r="AR55" i="27" s="1"/>
  <c r="AK55" i="27"/>
  <c r="AJ55" i="27"/>
  <c r="AI55" i="27"/>
  <c r="AH55" i="27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M51" i="27"/>
  <c r="AK51" i="27"/>
  <c r="AJ51" i="27"/>
  <c r="AI51" i="27"/>
  <c r="AH51" i="27"/>
  <c r="S51" i="27"/>
  <c r="R51" i="27"/>
  <c r="AU50" i="27"/>
  <c r="AT50" i="27"/>
  <c r="AS50" i="27"/>
  <c r="AP50" i="27"/>
  <c r="AO50" i="27"/>
  <c r="AM50" i="27"/>
  <c r="AR50" i="27" s="1"/>
  <c r="AK50" i="27"/>
  <c r="AJ50" i="27"/>
  <c r="AI50" i="27"/>
  <c r="AH50" i="27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R45" i="27"/>
  <c r="AP45" i="27"/>
  <c r="AO45" i="27"/>
  <c r="AM45" i="27"/>
  <c r="AK45" i="27"/>
  <c r="AJ45" i="27"/>
  <c r="AI45" i="27"/>
  <c r="AH45" i="27"/>
  <c r="S45" i="27"/>
  <c r="R45" i="27"/>
  <c r="AU44" i="27"/>
  <c r="AT44" i="27"/>
  <c r="AS44" i="27"/>
  <c r="AP44" i="27"/>
  <c r="AO44" i="27"/>
  <c r="AM44" i="27"/>
  <c r="AR44" i="27" s="1"/>
  <c r="AK44" i="27"/>
  <c r="AJ44" i="27"/>
  <c r="AI44" i="27"/>
  <c r="AH44" i="27"/>
  <c r="S44" i="27"/>
  <c r="R44" i="27"/>
  <c r="AU43" i="27"/>
  <c r="AT43" i="27"/>
  <c r="AS43" i="27"/>
  <c r="AP43" i="27"/>
  <c r="AO43" i="27"/>
  <c r="AM43" i="27"/>
  <c r="AR43" i="27" s="1"/>
  <c r="AK43" i="27"/>
  <c r="AJ43" i="27"/>
  <c r="AI43" i="27"/>
  <c r="AH43" i="27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R39" i="27"/>
  <c r="AP39" i="27"/>
  <c r="AO39" i="27"/>
  <c r="AM39" i="27"/>
  <c r="AK39" i="27"/>
  <c r="AJ39" i="27"/>
  <c r="AI39" i="27"/>
  <c r="AH39" i="27"/>
  <c r="S39" i="27"/>
  <c r="R39" i="27"/>
  <c r="AU38" i="27"/>
  <c r="AT38" i="27"/>
  <c r="AS38" i="27"/>
  <c r="AP38" i="27"/>
  <c r="AO38" i="27"/>
  <c r="AM38" i="27"/>
  <c r="AR38" i="27" s="1"/>
  <c r="AK38" i="27"/>
  <c r="AJ38" i="27"/>
  <c r="AI38" i="27"/>
  <c r="AH38" i="27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R33" i="27"/>
  <c r="AP33" i="27"/>
  <c r="AO33" i="27"/>
  <c r="AM33" i="27"/>
  <c r="AK33" i="27"/>
  <c r="AJ33" i="27"/>
  <c r="AI33" i="27"/>
  <c r="AH33" i="27"/>
  <c r="S33" i="27"/>
  <c r="R33" i="27"/>
  <c r="AU32" i="27"/>
  <c r="AT32" i="27"/>
  <c r="AS32" i="27"/>
  <c r="AP32" i="27"/>
  <c r="AO32" i="27"/>
  <c r="AM32" i="27"/>
  <c r="AR32" i="27" s="1"/>
  <c r="AK32" i="27"/>
  <c r="AJ32" i="27"/>
  <c r="AI32" i="27"/>
  <c r="AH32" i="27"/>
  <c r="S32" i="27"/>
  <c r="R32" i="27"/>
  <c r="AU31" i="27"/>
  <c r="AT31" i="27"/>
  <c r="AS31" i="27"/>
  <c r="AP31" i="27"/>
  <c r="AO31" i="27"/>
  <c r="AM31" i="27"/>
  <c r="AR31" i="27" s="1"/>
  <c r="AK31" i="27"/>
  <c r="AJ31" i="27"/>
  <c r="AI31" i="27"/>
  <c r="AH31" i="27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R28" i="27"/>
  <c r="AP28" i="27"/>
  <c r="AO28" i="27"/>
  <c r="AK28" i="27"/>
  <c r="AJ28" i="27"/>
  <c r="AI28" i="27"/>
  <c r="AH28" i="27"/>
  <c r="AM28" i="27" s="1"/>
  <c r="S28" i="27"/>
  <c r="R28" i="27"/>
  <c r="AU27" i="27"/>
  <c r="AT27" i="27"/>
  <c r="AS27" i="27"/>
  <c r="AR27" i="27"/>
  <c r="AP27" i="27"/>
  <c r="AO27" i="27"/>
  <c r="AM27" i="27"/>
  <c r="AK27" i="27"/>
  <c r="AJ27" i="27"/>
  <c r="AI27" i="27"/>
  <c r="AH27" i="27"/>
  <c r="S27" i="27"/>
  <c r="R27" i="27"/>
  <c r="AU26" i="27"/>
  <c r="AT26" i="27"/>
  <c r="AS26" i="27"/>
  <c r="AP26" i="27"/>
  <c r="AO26" i="27"/>
  <c r="AM26" i="27"/>
  <c r="AR26" i="27" s="1"/>
  <c r="AK26" i="27"/>
  <c r="AJ26" i="27"/>
  <c r="AI26" i="27"/>
  <c r="AH26" i="27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R21" i="27"/>
  <c r="AP21" i="27"/>
  <c r="AO21" i="27"/>
  <c r="AM21" i="27"/>
  <c r="AK21" i="27"/>
  <c r="AJ21" i="27"/>
  <c r="AI21" i="27"/>
  <c r="AH21" i="27"/>
  <c r="S21" i="27"/>
  <c r="R21" i="27"/>
  <c r="AU20" i="27"/>
  <c r="AT20" i="27"/>
  <c r="AS20" i="27"/>
  <c r="AP20" i="27"/>
  <c r="AO20" i="27"/>
  <c r="AM20" i="27"/>
  <c r="AR20" i="27" s="1"/>
  <c r="AK20" i="27"/>
  <c r="AJ20" i="27"/>
  <c r="AI20" i="27"/>
  <c r="AH20" i="27"/>
  <c r="S20" i="27"/>
  <c r="R20" i="27"/>
  <c r="AU19" i="27"/>
  <c r="AT19" i="27"/>
  <c r="AS19" i="27"/>
  <c r="AP19" i="27"/>
  <c r="AO19" i="27"/>
  <c r="AM19" i="27"/>
  <c r="AR19" i="27" s="1"/>
  <c r="AK19" i="27"/>
  <c r="AJ19" i="27"/>
  <c r="AI19" i="27"/>
  <c r="AH19" i="27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R15" i="27"/>
  <c r="AP15" i="27"/>
  <c r="AO15" i="27"/>
  <c r="AM15" i="27"/>
  <c r="AK15" i="27"/>
  <c r="AJ15" i="27"/>
  <c r="AI15" i="27"/>
  <c r="AH15" i="27"/>
  <c r="AB15" i="27"/>
  <c r="AE15" i="27" s="1"/>
  <c r="AA15" i="27"/>
  <c r="Z15" i="27"/>
  <c r="Y15" i="27"/>
  <c r="X15" i="27"/>
  <c r="W15" i="27"/>
  <c r="S15" i="27"/>
  <c r="R15" i="27"/>
  <c r="D14" i="27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C14" i="27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Z37" i="15" s="1"/>
  <c r="Y41" i="15" s="1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AA17" i="15"/>
  <c r="AA37" i="15" s="1"/>
  <c r="Z17" i="15"/>
  <c r="Y17" i="15"/>
  <c r="Y37" i="15" s="1"/>
  <c r="Y39" i="15" s="1"/>
  <c r="AG16" i="15"/>
  <c r="AH16" i="15" s="1"/>
  <c r="AF16" i="15"/>
  <c r="AE16" i="15"/>
  <c r="AD16" i="15"/>
  <c r="AC16" i="15"/>
  <c r="AB16" i="15"/>
  <c r="AC16" i="27" l="1"/>
  <c r="AF16" i="27" s="1"/>
  <c r="AD15" i="27"/>
  <c r="AC15" i="27"/>
  <c r="Y43" i="15"/>
  <c r="T330" i="27"/>
  <c r="AF15" i="27" l="1"/>
  <c r="AC82" i="22"/>
  <c r="K86" i="22" s="1"/>
  <c r="AB82" i="22" l="1"/>
  <c r="K84" i="22" s="1"/>
  <c r="K92" i="22" l="1"/>
</calcChain>
</file>

<file path=xl/sharedStrings.xml><?xml version="1.0" encoding="utf-8"?>
<sst xmlns="http://schemas.openxmlformats.org/spreadsheetml/2006/main" count="391" uniqueCount="170">
  <si>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</si>
  <si>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</si>
  <si>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</si>
  <si>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</si>
  <si>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</si>
  <si>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</si>
  <si>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</si>
  <si>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</si>
  <si>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</si>
  <si>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</si>
  <si>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</si>
  <si>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</si>
  <si>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</si>
  <si>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</si>
  <si>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</si>
  <si>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</si>
  <si>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</si>
  <si>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</si>
  <si>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</si>
  <si>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</si>
  <si>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</si>
  <si>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</si>
  <si>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</si>
  <si>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</si>
  <si>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</si>
  <si>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</si>
  <si>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</si>
  <si>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</si>
  <si>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</si>
  <si>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</si>
  <si>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</si>
  <si>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</si>
  <si>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</si>
  <si>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</si>
  <si>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</si>
  <si>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</si>
  <si>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</si>
  <si>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</si>
  <si>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</si>
  <si>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</si>
  <si>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</si>
  <si>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</si>
  <si>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</si>
  <si>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</si>
  <si>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</si>
  <si>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</si>
  <si>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</si>
  <si>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</si>
  <si>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</si>
  <si>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</si>
  <si>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</si>
  <si>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</si>
  <si>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</si>
  <si>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</si>
  <si>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</si>
  <si>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</si>
  <si>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</si>
  <si>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</si>
  <si>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</si>
  <si>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</si>
  <si>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</si>
  <si>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</si>
  <si>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</si>
  <si>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</si>
  <si>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</si>
  <si>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</si>
  <si>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</si>
  <si>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</si>
  <si>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</si>
  <si>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</si>
  <si>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</si>
  <si>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</si>
  <si>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</si>
  <si>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</si>
  <si>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</si>
  <si>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</si>
  <si>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</si>
  <si>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</si>
  <si>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</si>
  <si>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</si>
  <si>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</si>
  <si>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</si>
  <si>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</si>
  <si>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</si>
  <si>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</si>
  <si>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</si>
  <si>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</si>
  <si>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</si>
  <si>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</si>
  <si>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</si>
  <si>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</si>
  <si>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</si>
  <si>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</si>
  <si>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</si>
  <si>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</si>
  <si>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</si>
  <si>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</si>
  <si>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</si>
  <si>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</si>
  <si>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</si>
  <si>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</si>
  <si>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</si>
  <si>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</si>
  <si>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</si>
  <si>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</si>
  <si>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</si>
  <si>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</si>
  <si>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</si>
  <si>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</si>
  <si>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</si>
  <si>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</si>
  <si>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</si>
  <si>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</si>
  <si>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</si>
  <si>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</si>
  <si>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</si>
  <si>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</si>
  <si>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</si>
  <si>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</si>
  <si>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</si>
  <si>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</si>
  <si>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</si>
  <si>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</si>
  <si>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</si>
  <si>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</si>
  <si>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</si>
  <si>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</si>
  <si>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</si>
  <si>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</si>
  <si>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</si>
  <si>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</si>
  <si>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</si>
  <si>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</si>
  <si>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</si>
  <si>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</si>
  <si>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</si>
  <si>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</si>
  <si>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</si>
  <si>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</si>
  <si>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</si>
  <si>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</si>
  <si>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</si>
  <si>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</si>
  <si>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</si>
  <si>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</si>
  <si>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</si>
  <si>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</si>
  <si>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</si>
  <si>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</si>
  <si>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</si>
  <si>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Проект (Sп)</t>
  </si>
  <si>
    <t>Факт (Sф)</t>
  </si>
  <si>
    <t>Проект (Vп)</t>
  </si>
  <si>
    <t>Факт (Vф)</t>
  </si>
  <si>
    <t>Расстояние, м (b)</t>
  </si>
  <si>
    <t>Отметки после устройства балластировки щебнем после укладки шпал (проект)</t>
  </si>
  <si>
    <t>Отметки после устройства балластировки щебнем после укладки шпал (факт)</t>
  </si>
  <si>
    <t>ПК105+77,64-ПК110+20,00</t>
  </si>
  <si>
    <t>Ведомость контрольных измерений балластирующего слоя из щебня после укладки РШР на участках: ПК105+77,64-ПК110+20,00</t>
  </si>
  <si>
    <t>1. Проектный объём (Щебень фр. 20-40 мм)</t>
  </si>
  <si>
    <t>2. Фактический объём (Щебень фр. 20-40 мм)</t>
  </si>
  <si>
    <t>5. Разница</t>
  </si>
  <si>
    <t>6. Объем шпал</t>
  </si>
  <si>
    <t>3. Проектный объём (Щебень фр. 5-20 мм - Н-177 мм под боковую плиту (Конструкция №1))</t>
  </si>
  <si>
    <t>4. Фактический объём (Щебень фр. 5-20 мм - Н-177 мм под боковую плиту (Конструкция №1))</t>
  </si>
  <si>
    <t>ширина котлована (проект)</t>
  </si>
  <si>
    <t>ширина котлована (факт)</t>
  </si>
  <si>
    <t>высота слоя щебня в шпальном ящике (проект), м</t>
  </si>
  <si>
    <t>высота слоя щебня в шпальном ящике (факт), м</t>
  </si>
  <si>
    <t>Фактический объём:
композитные шпалы,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</si>
</sst>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14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/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8" fontId="10" fillId="5" borderId="1" xfId="0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vertic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0" fontId="20" fillId="2" borderId="0" xfId="5" applyFont="1" applyFill="1" applyAlignment="1">
      <alignment horizontal="center" vertical="center" wrapText="1"/>
    </xf>
    <xf numFmtId="2" fontId="19" fillId="2" borderId="1" xfId="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2" borderId="1" xfId="5" applyFont="1" applyFill="1" applyBorder="1" applyAlignment="1">
      <alignment horizontal="center" vertic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45" t="s">
        <v>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65"/>
    </row>
    <row r="8" spans="1:34" ht="15" customHeight="1" x14ac:dyDescent="0.3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65"/>
    </row>
    <row r="9" spans="1:34" ht="15.6" x14ac:dyDescent="0.3">
      <c r="A9" s="136" t="s">
        <v>101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46" t="s">
        <v>42</v>
      </c>
      <c r="B11" s="141" t="s">
        <v>68</v>
      </c>
      <c r="C11" s="146" t="s">
        <v>56</v>
      </c>
      <c r="D11" s="146"/>
      <c r="E11" s="146"/>
      <c r="F11" s="146" t="s">
        <v>57</v>
      </c>
      <c r="G11" s="146"/>
      <c r="H11" s="146"/>
      <c r="I11" s="146" t="s">
        <v>58</v>
      </c>
      <c r="J11" s="146"/>
      <c r="K11" s="146"/>
      <c r="L11" s="146" t="s">
        <v>59</v>
      </c>
      <c r="M11" s="146"/>
      <c r="N11" s="146"/>
      <c r="O11" s="146" t="s">
        <v>60</v>
      </c>
      <c r="P11" s="146"/>
      <c r="Q11" s="146"/>
      <c r="R11" s="146"/>
      <c r="S11" s="146" t="s">
        <v>61</v>
      </c>
      <c r="T11" s="146"/>
      <c r="U11" s="146"/>
      <c r="V11" s="146"/>
      <c r="W11" s="137" t="s">
        <v>62</v>
      </c>
      <c r="X11" s="138"/>
      <c r="Y11" s="137" t="s">
        <v>63</v>
      </c>
      <c r="Z11" s="138"/>
      <c r="AA11" s="67"/>
    </row>
    <row r="12" spans="1:34" ht="39.75" customHeight="1" x14ac:dyDescent="0.3">
      <c r="A12" s="146"/>
      <c r="B12" s="142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39"/>
      <c r="X12" s="140"/>
      <c r="Y12" s="139"/>
      <c r="Z12" s="140"/>
      <c r="AA12" s="67"/>
    </row>
    <row r="13" spans="1:34" ht="15" customHeight="1" x14ac:dyDescent="0.3">
      <c r="A13" s="146"/>
      <c r="B13" s="142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7" t="s">
        <v>47</v>
      </c>
      <c r="P13" s="147"/>
      <c r="Q13" s="147" t="s">
        <v>48</v>
      </c>
      <c r="R13" s="147"/>
      <c r="S13" s="147" t="s">
        <v>47</v>
      </c>
      <c r="T13" s="147"/>
      <c r="U13" s="147" t="s">
        <v>48</v>
      </c>
      <c r="V13" s="147"/>
      <c r="W13" s="147" t="s">
        <v>47</v>
      </c>
      <c r="X13" s="148" t="s">
        <v>48</v>
      </c>
      <c r="Y13" s="147" t="s">
        <v>47</v>
      </c>
      <c r="Z13" s="148" t="s">
        <v>48</v>
      </c>
      <c r="AA13" s="68"/>
    </row>
    <row r="14" spans="1:34" ht="15" customHeight="1" x14ac:dyDescent="0.3">
      <c r="A14" s="146"/>
      <c r="B14" s="143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47"/>
      <c r="X14" s="149"/>
      <c r="Y14" s="147"/>
      <c r="Z14" s="149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44" t="s">
        <v>69</v>
      </c>
      <c r="B40" s="144"/>
      <c r="C40" s="144"/>
      <c r="D40" s="144"/>
      <c r="F40" s="135"/>
      <c r="G40" s="135"/>
      <c r="H40" s="5"/>
      <c r="I40" s="133"/>
      <c r="J40" s="133"/>
      <c r="K40" s="134"/>
      <c r="L40" s="134"/>
      <c r="M40" s="5"/>
      <c r="N40" s="133" t="s">
        <v>71</v>
      </c>
      <c r="O40" s="133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30"/>
      <c r="G41" s="130"/>
      <c r="H41" s="5"/>
      <c r="I41" s="129" t="s">
        <v>6</v>
      </c>
      <c r="J41" s="129"/>
      <c r="K41" s="129"/>
      <c r="L41" s="129"/>
      <c r="M41" s="5"/>
      <c r="N41" s="129" t="s">
        <v>7</v>
      </c>
      <c r="O41" s="129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31" t="s">
        <v>70</v>
      </c>
      <c r="B43" s="131"/>
      <c r="C43" s="131"/>
      <c r="D43" s="131"/>
      <c r="F43" s="135"/>
      <c r="G43" s="135"/>
      <c r="H43" s="5"/>
      <c r="I43" s="133"/>
      <c r="J43" s="133"/>
      <c r="K43" s="134"/>
      <c r="L43" s="134"/>
      <c r="M43" s="5"/>
      <c r="N43" s="133" t="s">
        <v>85</v>
      </c>
      <c r="O43" s="133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30"/>
      <c r="G44" s="130"/>
      <c r="H44" s="5"/>
      <c r="I44" s="129" t="s">
        <v>6</v>
      </c>
      <c r="J44" s="129"/>
      <c r="K44" s="129"/>
      <c r="L44" s="129"/>
      <c r="M44" s="5"/>
      <c r="N44" s="129" t="s">
        <v>7</v>
      </c>
      <c r="O44" s="129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33"/>
      <c r="J46" s="133"/>
      <c r="K46" s="134"/>
      <c r="L46" s="134"/>
      <c r="M46" s="5"/>
      <c r="N46" s="133" t="s">
        <v>8</v>
      </c>
      <c r="O46" s="133"/>
    </row>
    <row r="47" spans="1:34" ht="16.2" x14ac:dyDescent="0.3">
      <c r="A47" s="29"/>
      <c r="B47" s="29"/>
      <c r="C47" s="29"/>
      <c r="D47" s="4"/>
      <c r="F47" s="130"/>
      <c r="G47" s="130"/>
      <c r="H47" s="5"/>
      <c r="I47" s="129" t="s">
        <v>6</v>
      </c>
      <c r="J47" s="129"/>
      <c r="K47" s="129"/>
      <c r="L47" s="129"/>
      <c r="M47" s="5"/>
      <c r="N47" s="129" t="s">
        <v>7</v>
      </c>
      <c r="O47" s="129"/>
    </row>
    <row r="48" spans="1:34" hidden="1" x14ac:dyDescent="0.3">
      <c r="A48" s="132" t="s">
        <v>100</v>
      </c>
      <c r="B48" s="132"/>
      <c r="C48" s="132"/>
      <c r="D48" s="132"/>
      <c r="E48" s="132"/>
      <c r="F48" s="132"/>
      <c r="G48" s="132"/>
      <c r="H48" s="132"/>
    </row>
    <row r="49" spans="1:15" hidden="1" x14ac:dyDescent="0.3">
      <c r="A49" s="132"/>
      <c r="B49" s="132"/>
      <c r="C49" s="132"/>
      <c r="D49" s="132"/>
      <c r="E49" s="132"/>
      <c r="F49" s="132"/>
      <c r="G49" s="132"/>
      <c r="H49" s="132"/>
    </row>
    <row r="50" spans="1:15" ht="16.2" hidden="1" x14ac:dyDescent="0.35">
      <c r="A50" s="132"/>
      <c r="B50" s="132"/>
      <c r="C50" s="132"/>
      <c r="D50" s="132"/>
      <c r="E50" s="132"/>
      <c r="F50" s="132"/>
      <c r="G50" s="132"/>
      <c r="H50" s="132"/>
      <c r="I50" s="42"/>
      <c r="J50" s="42"/>
      <c r="K50" s="42"/>
      <c r="L50" s="56"/>
      <c r="M50" s="3"/>
      <c r="N50" s="133" t="s">
        <v>73</v>
      </c>
      <c r="O50" s="133"/>
    </row>
    <row r="51" spans="1:15" ht="15.6" hidden="1" x14ac:dyDescent="0.3">
      <c r="I51" s="130" t="s">
        <v>6</v>
      </c>
      <c r="J51" s="130"/>
      <c r="K51" s="130"/>
      <c r="L51" s="130"/>
      <c r="M51" s="55"/>
      <c r="N51" s="129" t="s">
        <v>7</v>
      </c>
      <c r="O51" s="129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644"/>
  <sheetViews>
    <sheetView tabSelected="1" topLeftCell="A67" zoomScale="70" zoomScaleNormal="70" zoomScaleSheetLayoutView="85" workbookViewId="0">
      <selection activeCell="G97" sqref="G97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6" width="12.5546875" style="105" customWidth="1"/>
    <col min="7" max="7" width="13.109375" style="105" customWidth="1"/>
    <col min="8" max="28" width="12.5546875" style="105" customWidth="1"/>
    <col min="29" max="29" width="12.109375" style="105" customWidth="1"/>
    <col min="30" max="36" width="9.109375" style="105" customWidth="1"/>
    <col min="37" max="37" width="13.109375" style="105" customWidth="1"/>
    <col min="38" max="16384" width="9.109375" style="105"/>
  </cols>
  <sheetData>
    <row r="1" spans="1:44" x14ac:dyDescent="0.3">
      <c r="C1" s="105"/>
      <c r="Z1" s="106" t="s">
        <v>74</v>
      </c>
    </row>
    <row r="2" spans="1:44" x14ac:dyDescent="0.3">
      <c r="C2" s="105"/>
      <c r="Z2" s="106" t="s">
        <v>76</v>
      </c>
    </row>
    <row r="3" spans="1:44" x14ac:dyDescent="0.3">
      <c r="C3" s="105"/>
      <c r="Z3" s="106" t="s">
        <v>75</v>
      </c>
    </row>
    <row r="4" spans="1:44" x14ac:dyDescent="0.3">
      <c r="C4" s="105"/>
      <c r="Z4" s="106" t="s">
        <v>77</v>
      </c>
    </row>
    <row r="5" spans="1:44" x14ac:dyDescent="0.3">
      <c r="C5" s="105"/>
    </row>
    <row r="6" spans="1:44" x14ac:dyDescent="0.3">
      <c r="A6" s="155" t="s">
        <v>147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</row>
    <row r="7" spans="1:44" ht="33" customHeight="1" x14ac:dyDescent="0.3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</row>
    <row r="8" spans="1:44" x14ac:dyDescent="0.3">
      <c r="A8" s="175" t="s">
        <v>158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</row>
    <row r="9" spans="1:44" x14ac:dyDescent="0.3">
      <c r="C9" s="105"/>
    </row>
    <row r="10" spans="1:44" ht="15.6" customHeight="1" x14ac:dyDescent="0.3">
      <c r="A10" s="171" t="s">
        <v>42</v>
      </c>
      <c r="B10" s="176" t="s">
        <v>154</v>
      </c>
      <c r="C10" s="170" t="s">
        <v>121</v>
      </c>
      <c r="D10" s="177" t="s">
        <v>122</v>
      </c>
      <c r="E10" s="170" t="s">
        <v>146</v>
      </c>
      <c r="F10" s="151" t="s">
        <v>148</v>
      </c>
      <c r="G10" s="152"/>
      <c r="H10" s="153"/>
      <c r="I10" s="151" t="s">
        <v>149</v>
      </c>
      <c r="J10" s="152"/>
      <c r="K10" s="153"/>
      <c r="L10" s="151" t="s">
        <v>155</v>
      </c>
      <c r="M10" s="152"/>
      <c r="N10" s="153"/>
      <c r="O10" s="146" t="s">
        <v>167</v>
      </c>
      <c r="P10" s="151" t="s">
        <v>156</v>
      </c>
      <c r="Q10" s="152"/>
      <c r="R10" s="153"/>
      <c r="S10" s="167" t="s">
        <v>168</v>
      </c>
      <c r="T10" s="171" t="s">
        <v>132</v>
      </c>
      <c r="U10" s="171"/>
      <c r="V10" s="171"/>
      <c r="W10" s="171"/>
      <c r="X10" s="171"/>
      <c r="Y10" s="120"/>
      <c r="Z10" s="171" t="s">
        <v>62</v>
      </c>
      <c r="AA10" s="171"/>
      <c r="AB10" s="171" t="s">
        <v>63</v>
      </c>
      <c r="AC10" s="171"/>
    </row>
    <row r="11" spans="1:44" x14ac:dyDescent="0.3">
      <c r="A11" s="171"/>
      <c r="B11" s="176"/>
      <c r="C11" s="170"/>
      <c r="D11" s="177"/>
      <c r="E11" s="171"/>
      <c r="F11" s="154"/>
      <c r="G11" s="155"/>
      <c r="H11" s="156"/>
      <c r="I11" s="154"/>
      <c r="J11" s="155"/>
      <c r="K11" s="156"/>
      <c r="L11" s="154"/>
      <c r="M11" s="155"/>
      <c r="N11" s="156"/>
      <c r="O11" s="146"/>
      <c r="P11" s="154"/>
      <c r="Q11" s="155"/>
      <c r="R11" s="156"/>
      <c r="S11" s="168"/>
      <c r="T11" s="171"/>
      <c r="U11" s="171"/>
      <c r="V11" s="171"/>
      <c r="W11" s="171"/>
      <c r="X11" s="171"/>
      <c r="Y11" s="120"/>
      <c r="Z11" s="171"/>
      <c r="AA11" s="171"/>
      <c r="AB11" s="171"/>
      <c r="AC11" s="171"/>
    </row>
    <row r="12" spans="1:44" ht="46.8" x14ac:dyDescent="0.3">
      <c r="A12" s="171"/>
      <c r="B12" s="176"/>
      <c r="C12" s="170"/>
      <c r="D12" s="177"/>
      <c r="E12" s="171"/>
      <c r="F12" s="157"/>
      <c r="G12" s="158"/>
      <c r="H12" s="159"/>
      <c r="I12" s="157"/>
      <c r="J12" s="158"/>
      <c r="K12" s="159"/>
      <c r="L12" s="157"/>
      <c r="M12" s="158"/>
      <c r="N12" s="159"/>
      <c r="O12" s="146"/>
      <c r="P12" s="157"/>
      <c r="Q12" s="158"/>
      <c r="R12" s="159"/>
      <c r="S12" s="169"/>
      <c r="T12" s="150" t="s">
        <v>133</v>
      </c>
      <c r="U12" s="150"/>
      <c r="V12" s="38" t="s">
        <v>165</v>
      </c>
      <c r="W12" s="150" t="s">
        <v>48</v>
      </c>
      <c r="X12" s="150"/>
      <c r="Y12" s="38" t="s">
        <v>166</v>
      </c>
      <c r="Z12" s="150" t="s">
        <v>150</v>
      </c>
      <c r="AA12" s="150" t="s">
        <v>151</v>
      </c>
      <c r="AB12" s="150" t="s">
        <v>152</v>
      </c>
      <c r="AC12" s="150" t="s">
        <v>153</v>
      </c>
    </row>
    <row r="13" spans="1:44" x14ac:dyDescent="0.3">
      <c r="A13" s="171"/>
      <c r="B13" s="176"/>
      <c r="C13" s="170"/>
      <c r="D13" s="177"/>
      <c r="E13" s="171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50"/>
      <c r="AA13" s="150"/>
      <c r="AB13" s="150"/>
      <c r="AC13" s="150"/>
    </row>
    <row r="14" spans="1:44" x14ac:dyDescent="0.3">
      <c r="A14" s="59">
        <v>1</v>
      </c>
      <c r="B14" s="108">
        <v>2</v>
      </c>
      <c r="C14" s="59">
        <v>3</v>
      </c>
      <c r="D14" s="108">
        <v>4</v>
      </c>
      <c r="E14" s="59">
        <v>5</v>
      </c>
      <c r="F14" s="108">
        <v>6</v>
      </c>
      <c r="G14" s="59">
        <v>7</v>
      </c>
      <c r="H14" s="108">
        <v>8</v>
      </c>
      <c r="I14" s="59">
        <v>9</v>
      </c>
      <c r="J14" s="108">
        <v>10</v>
      </c>
      <c r="K14" s="59">
        <v>11</v>
      </c>
      <c r="L14" s="108">
        <v>12</v>
      </c>
      <c r="M14" s="59">
        <v>13</v>
      </c>
      <c r="N14" s="108">
        <v>14</v>
      </c>
      <c r="O14" s="108"/>
      <c r="P14" s="59">
        <v>15</v>
      </c>
      <c r="Q14" s="108">
        <v>16</v>
      </c>
      <c r="R14" s="59">
        <v>17</v>
      </c>
      <c r="S14" s="108"/>
      <c r="T14" s="108">
        <v>18</v>
      </c>
      <c r="U14" s="59">
        <v>19</v>
      </c>
      <c r="V14" s="108"/>
      <c r="W14" s="108">
        <v>20</v>
      </c>
      <c r="X14" s="59">
        <v>21</v>
      </c>
      <c r="Y14" s="108"/>
      <c r="Z14" s="108">
        <v>22</v>
      </c>
      <c r="AA14" s="59">
        <v>23</v>
      </c>
      <c r="AB14" s="108">
        <v>24</v>
      </c>
      <c r="AC14" s="59">
        <v>25</v>
      </c>
    </row>
    <row r="15" spans="1:44" x14ac:dyDescent="0.3">
      <c r="A15" s="160" t="s">
        <v>157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2"/>
    </row>
    <row r="16" spans="1:44" x14ac:dyDescent="0.3">
      <c r="A16" s="109">
        <v>10577.64</v>
      </c>
      <c r="B16" s="114"/>
      <c r="C16" s="163">
        <v>2</v>
      </c>
      <c r="D16" s="165">
        <v>0.66</v>
      </c>
      <c r="E16" s="113">
        <v>235.56</v>
      </c>
      <c r="F16" s="110">
        <v>235.18</v>
      </c>
      <c r="G16" s="110">
        <v>235.18</v>
      </c>
      <c r="H16" s="110">
        <v>235.18</v>
      </c>
      <c r="I16" s="110">
        <v>235.18</v>
      </c>
      <c r="J16" s="110">
        <v>235.17</v>
      </c>
      <c r="K16" s="110">
        <v>235.19</v>
      </c>
      <c r="L16" s="110">
        <f>E16-0.19</f>
        <v>235.37</v>
      </c>
      <c r="M16" s="110">
        <f>L16</f>
        <v>235.37</v>
      </c>
      <c r="N16" s="110">
        <f>L16</f>
        <v>235.37</v>
      </c>
      <c r="O16" s="122">
        <v>0.14000000000000001</v>
      </c>
      <c r="P16" s="110">
        <v>235.4</v>
      </c>
      <c r="Q16" s="110">
        <v>235.42</v>
      </c>
      <c r="R16" s="110">
        <v>235.41</v>
      </c>
      <c r="S16" s="125">
        <f>((P16-I16)+(Q16-J16)+(R16-K16))/3</f>
        <v>0.22999999999999923</v>
      </c>
      <c r="T16" s="92">
        <v>3.1120000000000001</v>
      </c>
      <c r="U16" s="92">
        <v>3.1120000000000001</v>
      </c>
      <c r="V16" s="123">
        <f>T16+U16</f>
        <v>6.2240000000000002</v>
      </c>
      <c r="W16" s="92">
        <v>3.0920000000000001</v>
      </c>
      <c r="X16" s="92">
        <v>3.1219999999999999</v>
      </c>
      <c r="Y16" s="125">
        <f>W16+X16</f>
        <v>6.2140000000000004</v>
      </c>
      <c r="Z16" s="111">
        <f>V16*O16</f>
        <v>0.87136000000000013</v>
      </c>
      <c r="AA16" s="126">
        <f>Y16*S16</f>
        <v>1.4292199999999953</v>
      </c>
      <c r="AB16" s="111"/>
      <c r="AC16" s="111"/>
      <c r="AL16" s="107"/>
      <c r="AM16" s="107"/>
      <c r="AN16" s="107"/>
      <c r="AP16" s="107"/>
      <c r="AQ16" s="107"/>
      <c r="AR16" s="107"/>
    </row>
    <row r="17" spans="1:44" x14ac:dyDescent="0.3">
      <c r="A17" s="109"/>
      <c r="B17" s="108">
        <f>A18-A16</f>
        <v>2.3600000000005821</v>
      </c>
      <c r="C17" s="164"/>
      <c r="D17" s="166"/>
      <c r="E17" s="113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92"/>
      <c r="U17" s="92"/>
      <c r="V17" s="110"/>
      <c r="W17" s="92"/>
      <c r="X17" s="92"/>
      <c r="Y17" s="110"/>
      <c r="Z17" s="111"/>
      <c r="AA17" s="111"/>
      <c r="AB17" s="111">
        <f>(Z16+Z18)/2*B17</f>
        <v>2.0564096000005074</v>
      </c>
      <c r="AC17" s="111">
        <f>(AA16+AA18)/2*B17</f>
        <v>3.3783872000008222</v>
      </c>
      <c r="AK17" s="121"/>
      <c r="AP17" s="107"/>
      <c r="AQ17" s="107"/>
      <c r="AR17" s="107"/>
    </row>
    <row r="18" spans="1:44" x14ac:dyDescent="0.3">
      <c r="A18" s="109">
        <v>10580</v>
      </c>
      <c r="B18" s="114"/>
      <c r="C18" s="164"/>
      <c r="D18" s="166"/>
      <c r="E18" s="113">
        <v>235.62</v>
      </c>
      <c r="F18" s="110">
        <v>235.24</v>
      </c>
      <c r="G18" s="110">
        <v>235.24</v>
      </c>
      <c r="H18" s="110">
        <v>235.24</v>
      </c>
      <c r="I18" s="110">
        <v>235.21</v>
      </c>
      <c r="J18" s="110">
        <v>235.2</v>
      </c>
      <c r="K18" s="110">
        <v>235.22</v>
      </c>
      <c r="L18" s="110">
        <f t="shared" ref="L18" si="0">E18-0.19</f>
        <v>235.43</v>
      </c>
      <c r="M18" s="110">
        <f t="shared" ref="M18" si="1">L18</f>
        <v>235.43</v>
      </c>
      <c r="N18" s="110">
        <f t="shared" ref="N18" si="2">L18</f>
        <v>235.43</v>
      </c>
      <c r="O18" s="122">
        <v>0.14000000000000001</v>
      </c>
      <c r="P18" s="110">
        <v>235.43</v>
      </c>
      <c r="Q18" s="110">
        <v>235.45</v>
      </c>
      <c r="R18" s="110">
        <v>235.44</v>
      </c>
      <c r="S18" s="125">
        <f>((P18-I18)+(Q18-J18)+(R18-K18))/3</f>
        <v>0.22999999999999923</v>
      </c>
      <c r="T18" s="92">
        <v>3.1120000000000001</v>
      </c>
      <c r="U18" s="92">
        <v>3.1120000000000001</v>
      </c>
      <c r="V18" s="123">
        <f>T18+U18</f>
        <v>6.2240000000000002</v>
      </c>
      <c r="W18" s="92">
        <v>3.1320000000000001</v>
      </c>
      <c r="X18" s="92">
        <v>3.1020000000000003</v>
      </c>
      <c r="Y18" s="125">
        <f>W18+X18</f>
        <v>6.234</v>
      </c>
      <c r="Z18" s="111">
        <f>V18*O18</f>
        <v>0.87136000000000013</v>
      </c>
      <c r="AA18" s="126">
        <f>Y18*S18</f>
        <v>1.4338199999999952</v>
      </c>
      <c r="AB18" s="111"/>
      <c r="AC18" s="111"/>
      <c r="AK18" s="107"/>
      <c r="AL18" s="107"/>
      <c r="AM18" s="107"/>
      <c r="AN18" s="107"/>
      <c r="AP18" s="107"/>
      <c r="AQ18" s="107"/>
      <c r="AR18" s="107"/>
    </row>
    <row r="19" spans="1:44" x14ac:dyDescent="0.3">
      <c r="A19" s="109"/>
      <c r="B19" s="108">
        <f>A20-A18</f>
        <v>20</v>
      </c>
      <c r="C19" s="164"/>
      <c r="D19" s="166"/>
      <c r="E19" s="113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92"/>
      <c r="U19" s="92"/>
      <c r="V19" s="110"/>
      <c r="W19" s="92"/>
      <c r="X19" s="92"/>
      <c r="Y19" s="110"/>
      <c r="Z19" s="111"/>
      <c r="AA19" s="111"/>
      <c r="AB19" s="111">
        <f>(Z18+Z20)/2*B19</f>
        <v>17.427200000000003</v>
      </c>
      <c r="AC19" s="111">
        <f>(AA18+AA20)/2*B19</f>
        <v>27.159799999999457</v>
      </c>
      <c r="AK19" s="107"/>
      <c r="AP19" s="107"/>
      <c r="AQ19" s="107"/>
      <c r="AR19" s="107"/>
    </row>
    <row r="20" spans="1:44" x14ac:dyDescent="0.3">
      <c r="A20" s="109">
        <v>10600</v>
      </c>
      <c r="B20" s="114"/>
      <c r="C20" s="164"/>
      <c r="D20" s="166"/>
      <c r="E20" s="113">
        <v>235.93</v>
      </c>
      <c r="F20" s="110">
        <v>235.55</v>
      </c>
      <c r="G20" s="110">
        <v>235.55</v>
      </c>
      <c r="H20" s="110">
        <v>235.55</v>
      </c>
      <c r="I20" s="110">
        <v>235.55</v>
      </c>
      <c r="J20" s="110">
        <v>235.47</v>
      </c>
      <c r="K20" s="110">
        <v>235.52</v>
      </c>
      <c r="L20" s="110">
        <f t="shared" ref="L20" si="3">E20-0.19</f>
        <v>235.74</v>
      </c>
      <c r="M20" s="110">
        <f t="shared" ref="M20" si="4">L20</f>
        <v>235.74</v>
      </c>
      <c r="N20" s="110">
        <f t="shared" ref="N20" si="5">L20</f>
        <v>235.74</v>
      </c>
      <c r="O20" s="122">
        <v>0.14000000000000001</v>
      </c>
      <c r="P20" s="110">
        <v>235.72</v>
      </c>
      <c r="Q20" s="110">
        <v>235.73</v>
      </c>
      <c r="R20" s="110">
        <v>235.71</v>
      </c>
      <c r="S20" s="125">
        <f>((P20-I20)+(Q20-J20)+(R20-K20))/3</f>
        <v>0.2066666666666587</v>
      </c>
      <c r="T20" s="92">
        <v>3.1120000000000001</v>
      </c>
      <c r="U20" s="92">
        <v>3.1120000000000001</v>
      </c>
      <c r="V20" s="123">
        <f>T20+U20</f>
        <v>6.2240000000000002</v>
      </c>
      <c r="W20" s="92">
        <v>3.0920000000000001</v>
      </c>
      <c r="X20" s="92">
        <v>3.1120000000000001</v>
      </c>
      <c r="Y20" s="125">
        <f>W20+X20</f>
        <v>6.2040000000000006</v>
      </c>
      <c r="Z20" s="111">
        <f>V20*O20</f>
        <v>0.87136000000000013</v>
      </c>
      <c r="AA20" s="126">
        <f>Y20*S20</f>
        <v>1.2821599999999507</v>
      </c>
      <c r="AB20" s="111"/>
      <c r="AC20" s="111"/>
      <c r="AK20" s="107"/>
      <c r="AL20" s="107"/>
      <c r="AM20" s="107"/>
      <c r="AN20" s="107"/>
      <c r="AP20" s="107"/>
      <c r="AQ20" s="107"/>
      <c r="AR20" s="107"/>
    </row>
    <row r="21" spans="1:44" x14ac:dyDescent="0.3">
      <c r="A21" s="109"/>
      <c r="B21" s="108">
        <f>A22-A20</f>
        <v>20</v>
      </c>
      <c r="C21" s="164"/>
      <c r="D21" s="166"/>
      <c r="E21" s="113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92"/>
      <c r="U21" s="92"/>
      <c r="V21" s="110"/>
      <c r="W21" s="92"/>
      <c r="X21" s="92"/>
      <c r="Y21" s="110"/>
      <c r="Z21" s="111"/>
      <c r="AA21" s="111"/>
      <c r="AB21" s="111">
        <f>(Z20+Z22)/2*B21</f>
        <v>17.427200000000003</v>
      </c>
      <c r="AC21" s="111">
        <f>(AA20+AA22)/2*B21</f>
        <v>27.205799999998863</v>
      </c>
      <c r="AK21" s="107"/>
      <c r="AP21" s="107"/>
      <c r="AQ21" s="107"/>
      <c r="AR21" s="107"/>
    </row>
    <row r="22" spans="1:44" x14ac:dyDescent="0.3">
      <c r="A22" s="109">
        <v>10620</v>
      </c>
      <c r="B22" s="114"/>
      <c r="C22" s="164"/>
      <c r="D22" s="166"/>
      <c r="E22" s="113">
        <v>236.11</v>
      </c>
      <c r="F22" s="110">
        <v>235.73000000000002</v>
      </c>
      <c r="G22" s="110">
        <v>235.73000000000002</v>
      </c>
      <c r="H22" s="110">
        <v>235.73000000000002</v>
      </c>
      <c r="I22" s="110">
        <v>235.75</v>
      </c>
      <c r="J22" s="110">
        <v>235.71</v>
      </c>
      <c r="K22" s="110">
        <v>235.74</v>
      </c>
      <c r="L22" s="110">
        <f t="shared" ref="L22" si="6">E22-0.19</f>
        <v>235.92000000000002</v>
      </c>
      <c r="M22" s="110">
        <f t="shared" ref="M22" si="7">L22</f>
        <v>235.92000000000002</v>
      </c>
      <c r="N22" s="110">
        <f t="shared" ref="N22" si="8">L22</f>
        <v>235.92000000000002</v>
      </c>
      <c r="O22" s="122">
        <v>0.14000000000000001</v>
      </c>
      <c r="P22" s="110">
        <v>235.97</v>
      </c>
      <c r="Q22" s="110">
        <v>235.97</v>
      </c>
      <c r="R22" s="110">
        <v>235.95</v>
      </c>
      <c r="S22" s="125">
        <f>((P22-I22)+(Q22-J22)+(R22-K22))/3</f>
        <v>0.22999999999998977</v>
      </c>
      <c r="T22" s="92">
        <v>3.1120000000000001</v>
      </c>
      <c r="U22" s="92">
        <v>3.1120000000000001</v>
      </c>
      <c r="V22" s="123">
        <f>T22+U22</f>
        <v>6.2240000000000002</v>
      </c>
      <c r="W22" s="92">
        <v>3.1320000000000001</v>
      </c>
      <c r="X22" s="92">
        <v>3.1219999999999999</v>
      </c>
      <c r="Y22" s="125">
        <f>W22+X22</f>
        <v>6.2539999999999996</v>
      </c>
      <c r="Z22" s="111">
        <f>V22*O22</f>
        <v>0.87136000000000013</v>
      </c>
      <c r="AA22" s="126">
        <f>Y22*S22</f>
        <v>1.4384199999999359</v>
      </c>
      <c r="AB22" s="111"/>
      <c r="AC22" s="111"/>
      <c r="AK22" s="107"/>
      <c r="AL22" s="107"/>
      <c r="AM22" s="107"/>
      <c r="AN22" s="107"/>
      <c r="AP22" s="107"/>
      <c r="AQ22" s="107"/>
      <c r="AR22" s="107"/>
    </row>
    <row r="23" spans="1:44" x14ac:dyDescent="0.3">
      <c r="A23" s="109"/>
      <c r="B23" s="108">
        <f>A24-A22</f>
        <v>20</v>
      </c>
      <c r="C23" s="164"/>
      <c r="D23" s="166"/>
      <c r="E23" s="113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92"/>
      <c r="U23" s="92"/>
      <c r="V23" s="110"/>
      <c r="W23" s="92"/>
      <c r="X23" s="92"/>
      <c r="Y23" s="110"/>
      <c r="Z23" s="111"/>
      <c r="AA23" s="111"/>
      <c r="AB23" s="111">
        <f>(Z22+Z24)/2*B23</f>
        <v>17.427200000000003</v>
      </c>
      <c r="AC23" s="111">
        <f>(AA22+AA24)/2*B23</f>
        <v>34.617933333332488</v>
      </c>
      <c r="AK23" s="107"/>
      <c r="AP23" s="107"/>
      <c r="AQ23" s="107"/>
      <c r="AR23" s="107"/>
    </row>
    <row r="24" spans="1:44" x14ac:dyDescent="0.3">
      <c r="A24" s="109">
        <v>10640</v>
      </c>
      <c r="B24" s="114"/>
      <c r="C24" s="164"/>
      <c r="D24" s="166"/>
      <c r="E24" s="113">
        <v>236.31</v>
      </c>
      <c r="F24" s="110">
        <v>235.93</v>
      </c>
      <c r="G24" s="110">
        <v>235.93</v>
      </c>
      <c r="H24" s="110">
        <v>235.93</v>
      </c>
      <c r="I24" s="110">
        <v>235.88</v>
      </c>
      <c r="J24" s="110">
        <v>235.88</v>
      </c>
      <c r="K24" s="110">
        <v>235.9</v>
      </c>
      <c r="L24" s="110">
        <f t="shared" ref="L24" si="9">E24-0.19</f>
        <v>236.12</v>
      </c>
      <c r="M24" s="110">
        <f t="shared" ref="M24" si="10">L24</f>
        <v>236.12</v>
      </c>
      <c r="N24" s="110">
        <f t="shared" ref="N24" si="11">L24</f>
        <v>236.12</v>
      </c>
      <c r="O24" s="122">
        <v>0.14000000000000001</v>
      </c>
      <c r="P24" s="110">
        <v>236.22</v>
      </c>
      <c r="Q24" s="110">
        <v>236.22</v>
      </c>
      <c r="R24" s="110">
        <v>236.2</v>
      </c>
      <c r="S24" s="125">
        <f>((P24-I24)+(Q24-J24)+(R24-K24))/3</f>
        <v>0.32666666666666327</v>
      </c>
      <c r="T24" s="92">
        <v>3.1120000000000001</v>
      </c>
      <c r="U24" s="92">
        <v>3.1120000000000001</v>
      </c>
      <c r="V24" s="123">
        <f>T24+U24</f>
        <v>6.2240000000000002</v>
      </c>
      <c r="W24" s="92">
        <v>3.0920000000000001</v>
      </c>
      <c r="X24" s="92">
        <v>3.1020000000000003</v>
      </c>
      <c r="Y24" s="125">
        <f>W24+X24</f>
        <v>6.1940000000000008</v>
      </c>
      <c r="Z24" s="111">
        <f>V24*O24</f>
        <v>0.87136000000000013</v>
      </c>
      <c r="AA24" s="126">
        <f>Y24*S24</f>
        <v>2.0233733333333128</v>
      </c>
      <c r="AB24" s="111"/>
      <c r="AC24" s="111"/>
      <c r="AK24" s="107"/>
      <c r="AL24" s="107"/>
      <c r="AM24" s="107"/>
      <c r="AN24" s="107"/>
      <c r="AP24" s="107"/>
      <c r="AQ24" s="107"/>
      <c r="AR24" s="107"/>
    </row>
    <row r="25" spans="1:44" x14ac:dyDescent="0.3">
      <c r="A25" s="109"/>
      <c r="B25" s="108">
        <f>A26-A24</f>
        <v>10</v>
      </c>
      <c r="C25" s="164"/>
      <c r="D25" s="166"/>
      <c r="E25" s="113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92"/>
      <c r="U25" s="92"/>
      <c r="V25" s="110"/>
      <c r="W25" s="92"/>
      <c r="X25" s="92"/>
      <c r="Y25" s="110"/>
      <c r="Z25" s="111"/>
      <c r="AA25" s="111"/>
      <c r="AB25" s="111">
        <f>(Z24+Z26)/2*B25</f>
        <v>8.8928000000000011</v>
      </c>
      <c r="AC25" s="111">
        <f>(AA24+AA26)/2*B25</f>
        <v>19.376199999999738</v>
      </c>
      <c r="AK25" s="107"/>
      <c r="AP25" s="107"/>
      <c r="AQ25" s="107"/>
      <c r="AR25" s="107"/>
    </row>
    <row r="26" spans="1:44" x14ac:dyDescent="0.3">
      <c r="A26" s="109">
        <v>10650</v>
      </c>
      <c r="B26" s="114"/>
      <c r="C26" s="164"/>
      <c r="D26" s="166"/>
      <c r="E26" s="113">
        <v>236.44</v>
      </c>
      <c r="F26" s="110">
        <v>236.06</v>
      </c>
      <c r="G26" s="110">
        <v>236.06</v>
      </c>
      <c r="H26" s="110">
        <v>236.06</v>
      </c>
      <c r="I26" s="110">
        <v>236.06</v>
      </c>
      <c r="J26" s="110">
        <v>236.06</v>
      </c>
      <c r="K26" s="110">
        <v>236.05</v>
      </c>
      <c r="L26" s="110">
        <f t="shared" ref="L26" si="12">E26-0.19</f>
        <v>236.25</v>
      </c>
      <c r="M26" s="110">
        <f t="shared" ref="M26" si="13">L26</f>
        <v>236.25</v>
      </c>
      <c r="N26" s="110">
        <f t="shared" ref="N26" si="14">L26</f>
        <v>236.25</v>
      </c>
      <c r="O26" s="122">
        <v>0.14000000000000001</v>
      </c>
      <c r="P26" s="110">
        <v>236.35</v>
      </c>
      <c r="Q26" s="110">
        <v>236.35</v>
      </c>
      <c r="R26" s="110">
        <v>236.33</v>
      </c>
      <c r="S26" s="125">
        <f>((P26-I26)+(Q26-J26)+(R26-K26))/3</f>
        <v>0.28666666666666174</v>
      </c>
      <c r="T26" s="92">
        <v>3.24</v>
      </c>
      <c r="U26" s="92">
        <v>3.24</v>
      </c>
      <c r="V26" s="123">
        <f>T26+U26</f>
        <v>6.48</v>
      </c>
      <c r="W26" s="92">
        <v>3.22</v>
      </c>
      <c r="X26" s="92">
        <v>3.24</v>
      </c>
      <c r="Y26" s="125">
        <f>W26+X26</f>
        <v>6.4600000000000009</v>
      </c>
      <c r="Z26" s="111">
        <f>V26*O26</f>
        <v>0.90720000000000012</v>
      </c>
      <c r="AA26" s="126">
        <f>Y26*S26</f>
        <v>1.851866666666635</v>
      </c>
      <c r="AB26" s="111"/>
      <c r="AC26" s="111"/>
      <c r="AK26" s="107"/>
      <c r="AL26" s="107"/>
      <c r="AM26" s="107"/>
      <c r="AN26" s="107"/>
      <c r="AP26" s="107"/>
      <c r="AQ26" s="107"/>
      <c r="AR26" s="107"/>
    </row>
    <row r="27" spans="1:44" x14ac:dyDescent="0.3">
      <c r="A27" s="109"/>
      <c r="B27" s="108">
        <f>A28-A26</f>
        <v>10</v>
      </c>
      <c r="C27" s="164"/>
      <c r="D27" s="166"/>
      <c r="E27" s="113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92"/>
      <c r="U27" s="92"/>
      <c r="V27" s="110"/>
      <c r="W27" s="92"/>
      <c r="X27" s="92"/>
      <c r="Y27" s="110"/>
      <c r="Z27" s="111"/>
      <c r="AA27" s="111"/>
      <c r="AB27" s="111">
        <f>(Z26+Z28)/2*B27</f>
        <v>9.072000000000001</v>
      </c>
      <c r="AC27" s="111">
        <f>(AA26+AA28)/2*B27</f>
        <v>17.288333333333274</v>
      </c>
      <c r="AK27" s="107"/>
      <c r="AP27" s="107"/>
      <c r="AQ27" s="107"/>
      <c r="AR27" s="107"/>
    </row>
    <row r="28" spans="1:44" x14ac:dyDescent="0.3">
      <c r="A28" s="109">
        <v>10660</v>
      </c>
      <c r="B28" s="114"/>
      <c r="C28" s="164"/>
      <c r="D28" s="166"/>
      <c r="E28" s="113">
        <v>236.58</v>
      </c>
      <c r="F28" s="110">
        <v>236.20000000000002</v>
      </c>
      <c r="G28" s="110">
        <v>236.20000000000002</v>
      </c>
      <c r="H28" s="110">
        <v>236.20000000000002</v>
      </c>
      <c r="I28" s="110">
        <v>236.2</v>
      </c>
      <c r="J28" s="110">
        <v>236.21</v>
      </c>
      <c r="K28" s="110">
        <v>236.22</v>
      </c>
      <c r="L28" s="110">
        <f t="shared" ref="L28" si="15">E28-0.19</f>
        <v>236.39000000000001</v>
      </c>
      <c r="M28" s="110">
        <f t="shared" ref="M28" si="16">L28</f>
        <v>236.39000000000001</v>
      </c>
      <c r="N28" s="110">
        <f t="shared" ref="N28" si="17">L28</f>
        <v>236.39000000000001</v>
      </c>
      <c r="O28" s="122">
        <v>0.14000000000000001</v>
      </c>
      <c r="P28" s="110">
        <v>236.47</v>
      </c>
      <c r="Q28" s="110">
        <v>236.46</v>
      </c>
      <c r="R28" s="110">
        <v>236.44</v>
      </c>
      <c r="S28" s="125">
        <f>((P28-I28)+(Q28-J28)+(R28-K28))/3</f>
        <v>0.2466666666666697</v>
      </c>
      <c r="T28" s="92">
        <v>3.24</v>
      </c>
      <c r="U28" s="92">
        <v>3.24</v>
      </c>
      <c r="V28" s="123">
        <f>T28+U28</f>
        <v>6.48</v>
      </c>
      <c r="W28" s="92">
        <v>3.25</v>
      </c>
      <c r="X28" s="92">
        <v>3.2600000000000002</v>
      </c>
      <c r="Y28" s="125">
        <f>W28+X28</f>
        <v>6.51</v>
      </c>
      <c r="Z28" s="111">
        <f>V28*O28</f>
        <v>0.90720000000000012</v>
      </c>
      <c r="AA28" s="126">
        <f>Y28*S28</f>
        <v>1.6058000000000197</v>
      </c>
      <c r="AB28" s="111"/>
      <c r="AC28" s="111"/>
      <c r="AK28" s="107"/>
      <c r="AL28" s="107"/>
      <c r="AM28" s="107"/>
      <c r="AN28" s="107"/>
      <c r="AP28" s="107"/>
      <c r="AQ28" s="107"/>
      <c r="AR28" s="107"/>
    </row>
    <row r="29" spans="1:44" x14ac:dyDescent="0.3">
      <c r="A29" s="109"/>
      <c r="B29" s="108">
        <f>A30-A28</f>
        <v>10</v>
      </c>
      <c r="C29" s="164"/>
      <c r="D29" s="166"/>
      <c r="E29" s="113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92"/>
      <c r="U29" s="92"/>
      <c r="V29" s="110"/>
      <c r="W29" s="92"/>
      <c r="X29" s="92"/>
      <c r="Y29" s="110"/>
      <c r="Z29" s="111"/>
      <c r="AA29" s="111"/>
      <c r="AB29" s="111">
        <f>(Z28+Z30)/2*B29</f>
        <v>9.072000000000001</v>
      </c>
      <c r="AC29" s="111">
        <f>(AA28+AA30)/2*B29</f>
        <v>15.049000000000468</v>
      </c>
      <c r="AK29" s="107"/>
      <c r="AP29" s="107"/>
      <c r="AQ29" s="107"/>
      <c r="AR29" s="107"/>
    </row>
    <row r="30" spans="1:44" x14ac:dyDescent="0.3">
      <c r="A30" s="109">
        <v>10670</v>
      </c>
      <c r="B30" s="114"/>
      <c r="C30" s="164"/>
      <c r="D30" s="166"/>
      <c r="E30" s="113">
        <v>236.72</v>
      </c>
      <c r="F30" s="110">
        <v>236.34</v>
      </c>
      <c r="G30" s="110">
        <v>236.34</v>
      </c>
      <c r="H30" s="110">
        <v>236.34</v>
      </c>
      <c r="I30" s="110">
        <v>236.35</v>
      </c>
      <c r="J30" s="110">
        <v>236.35</v>
      </c>
      <c r="K30" s="110">
        <v>236.37</v>
      </c>
      <c r="L30" s="110">
        <f t="shared" ref="L30" si="18">E30-0.19</f>
        <v>236.53</v>
      </c>
      <c r="M30" s="110">
        <f t="shared" ref="M30" si="19">L30</f>
        <v>236.53</v>
      </c>
      <c r="N30" s="110">
        <f t="shared" ref="N30" si="20">L30</f>
        <v>236.53</v>
      </c>
      <c r="O30" s="122">
        <v>0.14000000000000001</v>
      </c>
      <c r="P30" s="110">
        <v>236.59</v>
      </c>
      <c r="Q30" s="110">
        <v>236.58</v>
      </c>
      <c r="R30" s="110">
        <v>236.55</v>
      </c>
      <c r="S30" s="125">
        <f>((P30-I30)+(Q30-J30)+(R30-K30))/3</f>
        <v>0.21666666666667803</v>
      </c>
      <c r="T30" s="92">
        <v>3.24</v>
      </c>
      <c r="U30" s="92">
        <v>3.24</v>
      </c>
      <c r="V30" s="123">
        <f>T30+U30</f>
        <v>6.48</v>
      </c>
      <c r="W30" s="92">
        <v>3.22</v>
      </c>
      <c r="X30" s="92">
        <v>3.2600000000000002</v>
      </c>
      <c r="Y30" s="125">
        <f>W30+X30</f>
        <v>6.48</v>
      </c>
      <c r="Z30" s="111">
        <f>V30*O30</f>
        <v>0.90720000000000012</v>
      </c>
      <c r="AA30" s="126">
        <f>Y30*S30</f>
        <v>1.4040000000000736</v>
      </c>
      <c r="AB30" s="111"/>
      <c r="AC30" s="111"/>
      <c r="AK30" s="107"/>
      <c r="AL30" s="107"/>
      <c r="AM30" s="107"/>
      <c r="AN30" s="107"/>
      <c r="AP30" s="107"/>
      <c r="AQ30" s="107"/>
      <c r="AR30" s="107"/>
    </row>
    <row r="31" spans="1:44" x14ac:dyDescent="0.3">
      <c r="A31" s="109"/>
      <c r="B31" s="108">
        <f>A32-A30</f>
        <v>10</v>
      </c>
      <c r="C31" s="164"/>
      <c r="D31" s="166"/>
      <c r="E31" s="113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92"/>
      <c r="U31" s="92"/>
      <c r="V31" s="110"/>
      <c r="W31" s="92"/>
      <c r="X31" s="92"/>
      <c r="Y31" s="110"/>
      <c r="Z31" s="111"/>
      <c r="AA31" s="111"/>
      <c r="AB31" s="111">
        <f>(Z30+Z32)/2*B31</f>
        <v>9.072000000000001</v>
      </c>
      <c r="AC31" s="111">
        <f>(AA30+AA32)/2*B31</f>
        <v>12.303833333333493</v>
      </c>
      <c r="AK31" s="107"/>
      <c r="AP31" s="107"/>
      <c r="AQ31" s="107"/>
      <c r="AR31" s="107"/>
    </row>
    <row r="32" spans="1:44" x14ac:dyDescent="0.3">
      <c r="A32" s="109">
        <v>10680</v>
      </c>
      <c r="B32" s="114"/>
      <c r="C32" s="164"/>
      <c r="D32" s="166"/>
      <c r="E32" s="113">
        <v>236.85</v>
      </c>
      <c r="F32" s="110">
        <v>236.47</v>
      </c>
      <c r="G32" s="110">
        <v>236.47</v>
      </c>
      <c r="H32" s="110">
        <v>236.47</v>
      </c>
      <c r="I32" s="110">
        <v>236.49</v>
      </c>
      <c r="J32" s="110">
        <v>236.5</v>
      </c>
      <c r="K32" s="110">
        <v>236.5</v>
      </c>
      <c r="L32" s="110">
        <f t="shared" ref="L32" si="21">E32-0.19</f>
        <v>236.66</v>
      </c>
      <c r="M32" s="110">
        <f t="shared" ref="M32" si="22">L32</f>
        <v>236.66</v>
      </c>
      <c r="N32" s="110">
        <f t="shared" ref="N32" si="23">L32</f>
        <v>236.66</v>
      </c>
      <c r="O32" s="122">
        <v>0.14000000000000001</v>
      </c>
      <c r="P32" s="110">
        <v>236.67</v>
      </c>
      <c r="Q32" s="110">
        <v>236.66</v>
      </c>
      <c r="R32" s="110">
        <v>236.65</v>
      </c>
      <c r="S32" s="125">
        <f>((P32-I32)+(Q32-J32)+(R32-K32))/3</f>
        <v>0.16333333333332689</v>
      </c>
      <c r="T32" s="92">
        <v>3.24</v>
      </c>
      <c r="U32" s="92">
        <v>3.24</v>
      </c>
      <c r="V32" s="123">
        <f>T32+U32</f>
        <v>6.48</v>
      </c>
      <c r="W32" s="92">
        <v>3.22</v>
      </c>
      <c r="X32" s="92">
        <v>3.25</v>
      </c>
      <c r="Y32" s="125">
        <f>W32+X32</f>
        <v>6.4700000000000006</v>
      </c>
      <c r="Z32" s="111">
        <f>V32*O32</f>
        <v>0.90720000000000012</v>
      </c>
      <c r="AA32" s="126">
        <f>Y32*S32</f>
        <v>1.0567666666666251</v>
      </c>
      <c r="AB32" s="111"/>
      <c r="AC32" s="111"/>
      <c r="AK32" s="107"/>
      <c r="AL32" s="107"/>
      <c r="AM32" s="107"/>
      <c r="AN32" s="107"/>
      <c r="AP32" s="107"/>
      <c r="AQ32" s="107"/>
      <c r="AR32" s="107"/>
    </row>
    <row r="33" spans="1:44" x14ac:dyDescent="0.3">
      <c r="A33" s="109"/>
      <c r="B33" s="108">
        <f>A34-A32</f>
        <v>6.3600000000005821</v>
      </c>
      <c r="C33" s="164"/>
      <c r="D33" s="166"/>
      <c r="E33" s="113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92"/>
      <c r="U33" s="92"/>
      <c r="V33" s="110"/>
      <c r="W33" s="92"/>
      <c r="X33" s="92"/>
      <c r="Y33" s="110"/>
      <c r="Z33" s="111"/>
      <c r="AA33" s="111"/>
      <c r="AB33" s="111">
        <f>(Z32+Z34)/2*B33</f>
        <v>5.8508184000005361</v>
      </c>
      <c r="AC33" s="111">
        <f>(AA32+AA34)/2*B33</f>
        <v>5.4084168000003068</v>
      </c>
      <c r="AK33" s="107"/>
      <c r="AP33" s="107"/>
      <c r="AQ33" s="107"/>
      <c r="AR33" s="107"/>
    </row>
    <row r="34" spans="1:44" x14ac:dyDescent="0.3">
      <c r="A34" s="109">
        <v>10686.36</v>
      </c>
      <c r="B34" s="114"/>
      <c r="C34" s="163">
        <v>1</v>
      </c>
      <c r="D34" s="165">
        <v>0.63500000000000001</v>
      </c>
      <c r="E34" s="113">
        <v>236.94</v>
      </c>
      <c r="F34" s="110">
        <v>236.56</v>
      </c>
      <c r="G34" s="110">
        <v>236.56</v>
      </c>
      <c r="H34" s="110">
        <v>236.56</v>
      </c>
      <c r="I34" s="124">
        <v>236.62</v>
      </c>
      <c r="J34" s="124">
        <v>236.61</v>
      </c>
      <c r="K34" s="124">
        <v>236.62</v>
      </c>
      <c r="L34" s="110">
        <f t="shared" ref="L34" si="24">E34-0.19</f>
        <v>236.75</v>
      </c>
      <c r="M34" s="110">
        <f t="shared" ref="M34" si="25">L34</f>
        <v>236.75</v>
      </c>
      <c r="N34" s="110">
        <f t="shared" ref="N34" si="26">L34</f>
        <v>236.75</v>
      </c>
      <c r="O34" s="122">
        <v>0.14000000000000001</v>
      </c>
      <c r="P34" s="124">
        <v>236.71</v>
      </c>
      <c r="Q34" s="124">
        <v>236.72</v>
      </c>
      <c r="R34" s="124">
        <v>236.71</v>
      </c>
      <c r="S34" s="125">
        <f>((P34-I34)+(Q34-J34)+(R34-K34))/3</f>
        <v>9.6666666666664014E-2</v>
      </c>
      <c r="T34" s="92">
        <v>3.331</v>
      </c>
      <c r="U34" s="92">
        <v>3.331</v>
      </c>
      <c r="V34" s="123">
        <f>T34+U34</f>
        <v>6.6619999999999999</v>
      </c>
      <c r="W34" s="92">
        <v>3.3409999999999997</v>
      </c>
      <c r="X34" s="92">
        <v>3.3210000000000002</v>
      </c>
      <c r="Y34" s="125">
        <f>W34+X34</f>
        <v>6.6619999999999999</v>
      </c>
      <c r="Z34" s="111">
        <f>V34*O34</f>
        <v>0.93268000000000006</v>
      </c>
      <c r="AA34" s="126">
        <f>Y34*S34</f>
        <v>0.64399333333331565</v>
      </c>
      <c r="AB34" s="111"/>
      <c r="AC34" s="111"/>
      <c r="AK34" s="107"/>
      <c r="AL34" s="107"/>
      <c r="AM34" s="107"/>
      <c r="AN34" s="107"/>
      <c r="AP34" s="107"/>
      <c r="AQ34" s="107"/>
      <c r="AR34" s="107"/>
    </row>
    <row r="35" spans="1:44" x14ac:dyDescent="0.3">
      <c r="A35" s="109"/>
      <c r="B35" s="108">
        <f>A36-A34</f>
        <v>13.639999999999418</v>
      </c>
      <c r="C35" s="164"/>
      <c r="D35" s="166"/>
      <c r="E35" s="113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92"/>
      <c r="U35" s="92"/>
      <c r="V35" s="110"/>
      <c r="W35" s="92"/>
      <c r="X35" s="92"/>
      <c r="Y35" s="110"/>
      <c r="Z35" s="111"/>
      <c r="AA35" s="111"/>
      <c r="AB35" s="111">
        <f>(Z34+Z36)/2*B35</f>
        <v>12.721755199999459</v>
      </c>
      <c r="AC35" s="111">
        <f>(AA34+AA36)/2*B35</f>
        <v>6.9666754666664898</v>
      </c>
      <c r="AK35" s="107"/>
      <c r="AP35" s="107"/>
      <c r="AQ35" s="107"/>
      <c r="AR35" s="107"/>
    </row>
    <row r="36" spans="1:44" x14ac:dyDescent="0.3">
      <c r="A36" s="109">
        <v>10700</v>
      </c>
      <c r="B36" s="114"/>
      <c r="C36" s="164"/>
      <c r="D36" s="166"/>
      <c r="E36" s="113">
        <v>237.13</v>
      </c>
      <c r="F36" s="110">
        <v>236.77500000000001</v>
      </c>
      <c r="G36" s="110">
        <v>236.77500000000001</v>
      </c>
      <c r="H36" s="110">
        <v>236.77500000000001</v>
      </c>
      <c r="I36" s="124">
        <v>236.87</v>
      </c>
      <c r="J36" s="124">
        <v>236.87</v>
      </c>
      <c r="K36" s="124">
        <v>236.88</v>
      </c>
      <c r="L36" s="110">
        <f t="shared" ref="L36" si="27">E36-0.19</f>
        <v>236.94</v>
      </c>
      <c r="M36" s="110">
        <f t="shared" ref="M36" si="28">L36</f>
        <v>236.94</v>
      </c>
      <c r="N36" s="110">
        <f t="shared" ref="N36" si="29">L36</f>
        <v>236.94</v>
      </c>
      <c r="O36" s="122">
        <v>0.14000000000000001</v>
      </c>
      <c r="P36" s="124">
        <v>236.93</v>
      </c>
      <c r="Q36" s="124">
        <v>236.93</v>
      </c>
      <c r="R36" s="124">
        <v>236.93</v>
      </c>
      <c r="S36" s="125">
        <f>((P36-I36)+(Q36-J36)+(R36-K36))/3</f>
        <v>5.6666666666671972E-2</v>
      </c>
      <c r="T36" s="92">
        <v>3.331</v>
      </c>
      <c r="U36" s="92">
        <v>3.331</v>
      </c>
      <c r="V36" s="123">
        <f>T36+U36</f>
        <v>6.6619999999999999</v>
      </c>
      <c r="W36" s="92">
        <v>3.351</v>
      </c>
      <c r="X36" s="92">
        <v>3.3109999999999999</v>
      </c>
      <c r="Y36" s="125">
        <f>W36+X36</f>
        <v>6.6619999999999999</v>
      </c>
      <c r="Z36" s="111">
        <f>V36*O36</f>
        <v>0.93268000000000006</v>
      </c>
      <c r="AA36" s="126">
        <f>Y36*S36</f>
        <v>0.37751333333336867</v>
      </c>
      <c r="AB36" s="111"/>
      <c r="AC36" s="111"/>
      <c r="AK36" s="107"/>
      <c r="AL36" s="107"/>
      <c r="AM36" s="107"/>
      <c r="AN36" s="107"/>
      <c r="AP36" s="107"/>
      <c r="AQ36" s="107"/>
      <c r="AR36" s="107"/>
    </row>
    <row r="37" spans="1:44" x14ac:dyDescent="0.3">
      <c r="A37" s="109"/>
      <c r="B37" s="108">
        <f>A38-A36</f>
        <v>20</v>
      </c>
      <c r="C37" s="164"/>
      <c r="D37" s="166"/>
      <c r="E37" s="113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92"/>
      <c r="U37" s="92"/>
      <c r="V37" s="110"/>
      <c r="W37" s="92"/>
      <c r="X37" s="92"/>
      <c r="Y37" s="110"/>
      <c r="Z37" s="111"/>
      <c r="AA37" s="111"/>
      <c r="AB37" s="111">
        <f>(Z36+Z38)/2*B37</f>
        <v>18.653600000000001</v>
      </c>
      <c r="AC37" s="111">
        <f>(AA36+AA38)/2*B37</f>
        <v>4.2206000000012143</v>
      </c>
      <c r="AK37" s="107"/>
      <c r="AP37" s="107"/>
      <c r="AQ37" s="107"/>
      <c r="AR37" s="107"/>
    </row>
    <row r="38" spans="1:44" x14ac:dyDescent="0.3">
      <c r="A38" s="109">
        <v>10720</v>
      </c>
      <c r="B38" s="114"/>
      <c r="C38" s="164"/>
      <c r="D38" s="166"/>
      <c r="E38" s="113">
        <v>237.38</v>
      </c>
      <c r="F38" s="110">
        <v>237.02500000000001</v>
      </c>
      <c r="G38" s="110">
        <v>237.02500000000001</v>
      </c>
      <c r="H38" s="110">
        <v>237.02500000000001</v>
      </c>
      <c r="I38" s="124">
        <v>237.23</v>
      </c>
      <c r="J38" s="124">
        <v>237.26</v>
      </c>
      <c r="K38" s="124">
        <v>237.19</v>
      </c>
      <c r="L38" s="110">
        <f t="shared" ref="L38" si="30">E38-0.19</f>
        <v>237.19</v>
      </c>
      <c r="M38" s="110">
        <f t="shared" ref="M38" si="31">L38</f>
        <v>237.19</v>
      </c>
      <c r="N38" s="110">
        <f t="shared" ref="N38" si="32">L38</f>
        <v>237.19</v>
      </c>
      <c r="O38" s="122">
        <v>0.14000000000000001</v>
      </c>
      <c r="P38" s="124">
        <v>237.22</v>
      </c>
      <c r="Q38" s="124">
        <v>237.24</v>
      </c>
      <c r="R38" s="124">
        <v>237.24</v>
      </c>
      <c r="S38" s="125">
        <f>((P38-I38)+(Q38-J38)+(R38-K38))/3</f>
        <v>6.6666666666795509E-3</v>
      </c>
      <c r="T38" s="92">
        <v>3.331</v>
      </c>
      <c r="U38" s="92">
        <v>3.331</v>
      </c>
      <c r="V38" s="123">
        <f>T38+U38</f>
        <v>6.6619999999999999</v>
      </c>
      <c r="W38" s="92">
        <v>3.351</v>
      </c>
      <c r="X38" s="92">
        <v>3.331</v>
      </c>
      <c r="Y38" s="125">
        <f>W38+X38</f>
        <v>6.6820000000000004</v>
      </c>
      <c r="Z38" s="111">
        <f>V38*O38</f>
        <v>0.93268000000000006</v>
      </c>
      <c r="AA38" s="126">
        <f>Y38*S38</f>
        <v>4.4546666666752763E-2</v>
      </c>
      <c r="AB38" s="111"/>
      <c r="AC38" s="111"/>
      <c r="AK38" s="107"/>
      <c r="AL38" s="107"/>
      <c r="AM38" s="107"/>
      <c r="AN38" s="107"/>
      <c r="AP38" s="107"/>
      <c r="AQ38" s="107"/>
      <c r="AR38" s="107"/>
    </row>
    <row r="39" spans="1:44" x14ac:dyDescent="0.3">
      <c r="A39" s="109"/>
      <c r="B39" s="108">
        <f>A40-A38</f>
        <v>20</v>
      </c>
      <c r="C39" s="164"/>
      <c r="D39" s="166"/>
      <c r="E39" s="113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92"/>
      <c r="U39" s="92"/>
      <c r="V39" s="110"/>
      <c r="W39" s="92"/>
      <c r="X39" s="92"/>
      <c r="Y39" s="110"/>
      <c r="Z39" s="111"/>
      <c r="AA39" s="111"/>
      <c r="AB39" s="111">
        <f>(Z38+Z40)/2*B39</f>
        <v>18.653600000000001</v>
      </c>
      <c r="AC39" s="111">
        <f>(AA38+AA40)/2*B39</f>
        <v>3.32800000000013</v>
      </c>
      <c r="AK39" s="107"/>
      <c r="AP39" s="107"/>
      <c r="AQ39" s="107"/>
      <c r="AR39" s="107"/>
    </row>
    <row r="40" spans="1:44" x14ac:dyDescent="0.3">
      <c r="A40" s="109">
        <v>10740</v>
      </c>
      <c r="B40" s="114"/>
      <c r="C40" s="164"/>
      <c r="D40" s="166"/>
      <c r="E40" s="113">
        <v>237.58</v>
      </c>
      <c r="F40" s="110">
        <v>237.22500000000002</v>
      </c>
      <c r="G40" s="110">
        <v>237.22500000000002</v>
      </c>
      <c r="H40" s="110">
        <v>237.22500000000002</v>
      </c>
      <c r="I40" s="124">
        <v>237.43</v>
      </c>
      <c r="J40" s="124">
        <v>237.4</v>
      </c>
      <c r="K40" s="124">
        <v>237.38</v>
      </c>
      <c r="L40" s="110">
        <f t="shared" ref="L40" si="33">E40-0.19</f>
        <v>237.39000000000001</v>
      </c>
      <c r="M40" s="110">
        <f t="shared" ref="M40" si="34">L40</f>
        <v>237.39000000000001</v>
      </c>
      <c r="N40" s="110">
        <f t="shared" ref="N40" si="35">L40</f>
        <v>237.39000000000001</v>
      </c>
      <c r="O40" s="122">
        <v>0.14000000000000001</v>
      </c>
      <c r="P40" s="124">
        <v>237.44</v>
      </c>
      <c r="Q40" s="124">
        <v>237.45</v>
      </c>
      <c r="R40" s="124">
        <v>237.45</v>
      </c>
      <c r="S40" s="125">
        <f>((P40-I40)+(Q40-J40)+(R40-K40))/3</f>
        <v>4.3333333333322344E-2</v>
      </c>
      <c r="T40" s="92">
        <v>3.331</v>
      </c>
      <c r="U40" s="92">
        <v>3.331</v>
      </c>
      <c r="V40" s="123">
        <f>T40+U40</f>
        <v>6.6619999999999999</v>
      </c>
      <c r="W40" s="92">
        <v>3.3109999999999999</v>
      </c>
      <c r="X40" s="92">
        <v>3.3409999999999997</v>
      </c>
      <c r="Y40" s="125">
        <f>W40+X40</f>
        <v>6.6519999999999992</v>
      </c>
      <c r="Z40" s="111">
        <f>V40*O40</f>
        <v>0.93268000000000006</v>
      </c>
      <c r="AA40" s="126">
        <f>Y40*S40</f>
        <v>0.2882533333332602</v>
      </c>
      <c r="AB40" s="111"/>
      <c r="AC40" s="111"/>
      <c r="AK40" s="107"/>
      <c r="AL40" s="107"/>
      <c r="AM40" s="107"/>
      <c r="AN40" s="107"/>
      <c r="AP40" s="107"/>
      <c r="AQ40" s="107"/>
      <c r="AR40" s="107"/>
    </row>
    <row r="41" spans="1:44" x14ac:dyDescent="0.3">
      <c r="A41" s="109"/>
      <c r="B41" s="108">
        <f>A42-A40</f>
        <v>20</v>
      </c>
      <c r="C41" s="164"/>
      <c r="D41" s="166"/>
      <c r="E41" s="113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92"/>
      <c r="U41" s="92"/>
      <c r="V41" s="110"/>
      <c r="W41" s="92"/>
      <c r="X41" s="92"/>
      <c r="Y41" s="110"/>
      <c r="Z41" s="111"/>
      <c r="AA41" s="111"/>
      <c r="AB41" s="111">
        <f>(Z40+Z42)/2*B41</f>
        <v>18.653600000000001</v>
      </c>
      <c r="AC41" s="111">
        <f>(AA40+AA42)/2*B41</f>
        <v>20.896933333333287</v>
      </c>
      <c r="AK41" s="107"/>
      <c r="AP41" s="107"/>
      <c r="AQ41" s="107"/>
      <c r="AR41" s="107"/>
    </row>
    <row r="42" spans="1:44" x14ac:dyDescent="0.3">
      <c r="A42" s="109">
        <v>10760</v>
      </c>
      <c r="B42" s="114"/>
      <c r="C42" s="164"/>
      <c r="D42" s="166"/>
      <c r="E42" s="113">
        <v>237.78</v>
      </c>
      <c r="F42" s="110">
        <v>237.42500000000001</v>
      </c>
      <c r="G42" s="110">
        <v>237.42500000000001</v>
      </c>
      <c r="H42" s="110">
        <v>237.42500000000001</v>
      </c>
      <c r="I42" s="110">
        <v>237.35</v>
      </c>
      <c r="J42" s="110">
        <v>237.34</v>
      </c>
      <c r="K42" s="110">
        <v>237.32</v>
      </c>
      <c r="L42" s="110">
        <f t="shared" ref="L42" si="36">E42-0.19</f>
        <v>237.59</v>
      </c>
      <c r="M42" s="110">
        <f t="shared" ref="M42" si="37">L42</f>
        <v>237.59</v>
      </c>
      <c r="N42" s="110">
        <f t="shared" ref="N42" si="38">L42</f>
        <v>237.59</v>
      </c>
      <c r="O42" s="122">
        <v>0.14000000000000001</v>
      </c>
      <c r="P42" s="110">
        <v>237.61</v>
      </c>
      <c r="Q42" s="110">
        <v>237.61</v>
      </c>
      <c r="R42" s="110">
        <v>237.6</v>
      </c>
      <c r="S42" s="125">
        <f>((P42-I42)+(Q42-J42)+(R42-K42))/3</f>
        <v>0.27000000000001023</v>
      </c>
      <c r="T42" s="92">
        <v>3.331</v>
      </c>
      <c r="U42" s="92">
        <v>3.331</v>
      </c>
      <c r="V42" s="123">
        <f>T42+U42</f>
        <v>6.6619999999999999</v>
      </c>
      <c r="W42" s="92">
        <v>3.3210000000000002</v>
      </c>
      <c r="X42" s="92">
        <v>3.351</v>
      </c>
      <c r="Y42" s="125">
        <f>W42+X42</f>
        <v>6.6720000000000006</v>
      </c>
      <c r="Z42" s="111">
        <f>V42*O42</f>
        <v>0.93268000000000006</v>
      </c>
      <c r="AA42" s="126">
        <f>Y42*S42</f>
        <v>1.8014400000000683</v>
      </c>
      <c r="AB42" s="111"/>
      <c r="AC42" s="111"/>
      <c r="AK42" s="107"/>
      <c r="AL42" s="107"/>
      <c r="AM42" s="107"/>
      <c r="AN42" s="107"/>
      <c r="AP42" s="107"/>
      <c r="AQ42" s="107"/>
      <c r="AR42" s="107"/>
    </row>
    <row r="43" spans="1:44" x14ac:dyDescent="0.3">
      <c r="A43" s="109"/>
      <c r="B43" s="108">
        <f>A44-A42</f>
        <v>13.360000000000582</v>
      </c>
      <c r="C43" s="173"/>
      <c r="D43" s="174"/>
      <c r="E43" s="113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92"/>
      <c r="U43" s="92"/>
      <c r="V43" s="110"/>
      <c r="W43" s="92"/>
      <c r="X43" s="92"/>
      <c r="Y43" s="110"/>
      <c r="Z43" s="111"/>
      <c r="AA43" s="111"/>
      <c r="AB43" s="111">
        <f>(Z42+Z44)/2*B43</f>
        <v>12.050987200000526</v>
      </c>
      <c r="AC43" s="111">
        <f>(AA42+AA44)/2*B43</f>
        <v>23.397813333334319</v>
      </c>
      <c r="AK43" s="107"/>
      <c r="AP43" s="107"/>
      <c r="AQ43" s="107"/>
      <c r="AR43" s="107"/>
    </row>
    <row r="44" spans="1:44" x14ac:dyDescent="0.3">
      <c r="A44" s="109">
        <v>10773.36</v>
      </c>
      <c r="B44" s="114"/>
      <c r="C44" s="163">
        <v>2</v>
      </c>
      <c r="D44" s="165">
        <v>0.66</v>
      </c>
      <c r="E44" s="113">
        <v>237.9</v>
      </c>
      <c r="F44" s="110">
        <v>237.54500000000002</v>
      </c>
      <c r="G44" s="110">
        <v>237.54500000000002</v>
      </c>
      <c r="H44" s="110">
        <v>237.54500000000002</v>
      </c>
      <c r="I44" s="110">
        <v>237.4</v>
      </c>
      <c r="J44" s="110">
        <v>237.52</v>
      </c>
      <c r="K44" s="110">
        <v>237.31</v>
      </c>
      <c r="L44" s="110">
        <f t="shared" ref="L44" si="39">E44-0.19</f>
        <v>237.71</v>
      </c>
      <c r="M44" s="110">
        <f t="shared" ref="M44" si="40">L44</f>
        <v>237.71</v>
      </c>
      <c r="N44" s="110">
        <f t="shared" ref="N44" si="41">L44</f>
        <v>237.71</v>
      </c>
      <c r="O44" s="122">
        <v>0.14000000000000001</v>
      </c>
      <c r="P44" s="110">
        <v>237.69</v>
      </c>
      <c r="Q44" s="110">
        <v>237.69</v>
      </c>
      <c r="R44" s="110">
        <v>237.67</v>
      </c>
      <c r="S44" s="125">
        <f>((P44-I44)+(Q44-J44)+(R44-K44))/3</f>
        <v>0.2733333333333216</v>
      </c>
      <c r="T44" s="92">
        <v>3.1120000000000001</v>
      </c>
      <c r="U44" s="92">
        <v>3.1120000000000001</v>
      </c>
      <c r="V44" s="123">
        <f>T44+U44</f>
        <v>6.2240000000000002</v>
      </c>
      <c r="W44" s="92">
        <v>3.1120000000000001</v>
      </c>
      <c r="X44" s="92">
        <v>3.1120000000000001</v>
      </c>
      <c r="Y44" s="125">
        <f>W44+X44</f>
        <v>6.2240000000000002</v>
      </c>
      <c r="Z44" s="111">
        <f>V44*O44</f>
        <v>0.87136000000000013</v>
      </c>
      <c r="AA44" s="126">
        <f>Y44*S44</f>
        <v>1.7012266666665936</v>
      </c>
      <c r="AB44" s="111"/>
      <c r="AC44" s="111"/>
      <c r="AK44" s="107"/>
      <c r="AL44" s="107"/>
      <c r="AM44" s="107"/>
      <c r="AN44" s="107"/>
      <c r="AP44" s="107"/>
      <c r="AQ44" s="107"/>
      <c r="AR44" s="107"/>
    </row>
    <row r="45" spans="1:44" x14ac:dyDescent="0.3">
      <c r="A45" s="109"/>
      <c r="B45" s="108">
        <f>A46-A44</f>
        <v>6.6399999999994179</v>
      </c>
      <c r="C45" s="164"/>
      <c r="D45" s="166"/>
      <c r="E45" s="113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92"/>
      <c r="U45" s="92"/>
      <c r="V45" s="110"/>
      <c r="W45" s="92"/>
      <c r="X45" s="92"/>
      <c r="Y45" s="110"/>
      <c r="Z45" s="111"/>
      <c r="AA45" s="111"/>
      <c r="AB45" s="111">
        <f>(Z44+Z46)/2*B45</f>
        <v>5.9048191999994826</v>
      </c>
      <c r="AC45" s="111">
        <f>(AA44+AA46)/2*B45</f>
        <v>11.232976533331911</v>
      </c>
      <c r="AK45" s="107"/>
      <c r="AP45" s="107"/>
      <c r="AQ45" s="107"/>
      <c r="AR45" s="107"/>
    </row>
    <row r="46" spans="1:44" x14ac:dyDescent="0.3">
      <c r="A46" s="109">
        <v>10780</v>
      </c>
      <c r="B46" s="114"/>
      <c r="C46" s="164"/>
      <c r="D46" s="166"/>
      <c r="E46" s="113">
        <v>237.96</v>
      </c>
      <c r="F46" s="110">
        <v>237.58</v>
      </c>
      <c r="G46" s="110">
        <v>237.58</v>
      </c>
      <c r="H46" s="110">
        <v>237.58</v>
      </c>
      <c r="I46" s="110">
        <v>237.49</v>
      </c>
      <c r="J46" s="110">
        <v>237.5</v>
      </c>
      <c r="K46" s="110">
        <v>237.52</v>
      </c>
      <c r="L46" s="110">
        <f t="shared" ref="L46" si="42">E46-0.19</f>
        <v>237.77</v>
      </c>
      <c r="M46" s="110">
        <f t="shared" ref="M46" si="43">L46</f>
        <v>237.77</v>
      </c>
      <c r="N46" s="110">
        <f t="shared" ref="N46" si="44">L46</f>
        <v>237.77</v>
      </c>
      <c r="O46" s="122">
        <v>0.14000000000000001</v>
      </c>
      <c r="P46" s="110">
        <v>237.78</v>
      </c>
      <c r="Q46" s="110">
        <v>237.76</v>
      </c>
      <c r="R46" s="110">
        <v>237.75</v>
      </c>
      <c r="S46" s="125">
        <f>((P46-I46)+(Q46-J46)+(R46-K46))/3</f>
        <v>0.25999999999999091</v>
      </c>
      <c r="T46" s="92">
        <v>3.24</v>
      </c>
      <c r="U46" s="92">
        <v>3.24</v>
      </c>
      <c r="V46" s="123">
        <f>T46+U46</f>
        <v>6.48</v>
      </c>
      <c r="W46" s="92">
        <v>3.24</v>
      </c>
      <c r="X46" s="92">
        <v>3.2300000000000004</v>
      </c>
      <c r="Y46" s="125">
        <f>W46+X46</f>
        <v>6.4700000000000006</v>
      </c>
      <c r="Z46" s="111">
        <f>V46*O46</f>
        <v>0.90720000000000012</v>
      </c>
      <c r="AA46" s="126">
        <f>Y46*S46</f>
        <v>1.6821999999999413</v>
      </c>
      <c r="AB46" s="111"/>
      <c r="AC46" s="111"/>
      <c r="AK46" s="107"/>
      <c r="AL46" s="107"/>
      <c r="AM46" s="107"/>
      <c r="AN46" s="107"/>
      <c r="AP46" s="107"/>
      <c r="AQ46" s="107"/>
      <c r="AR46" s="107"/>
    </row>
    <row r="47" spans="1:44" x14ac:dyDescent="0.3">
      <c r="A47" s="109"/>
      <c r="B47" s="108">
        <f>A48-A46</f>
        <v>10</v>
      </c>
      <c r="C47" s="164"/>
      <c r="D47" s="166"/>
      <c r="E47" s="113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92"/>
      <c r="U47" s="92"/>
      <c r="V47" s="110"/>
      <c r="W47" s="92"/>
      <c r="X47" s="92"/>
      <c r="Y47" s="110"/>
      <c r="Z47" s="111"/>
      <c r="AA47" s="111"/>
      <c r="AB47" s="111">
        <f>(Z46+Z48)/2*B47</f>
        <v>9.072000000000001</v>
      </c>
      <c r="AC47" s="111">
        <f>(AA46+AA48)/2*B47</f>
        <v>14.665333333333482</v>
      </c>
      <c r="AK47" s="107"/>
      <c r="AP47" s="107"/>
      <c r="AQ47" s="107"/>
      <c r="AR47" s="107"/>
    </row>
    <row r="48" spans="1:44" x14ac:dyDescent="0.3">
      <c r="A48" s="115">
        <v>10790</v>
      </c>
      <c r="B48" s="114"/>
      <c r="C48" s="164"/>
      <c r="D48" s="166"/>
      <c r="E48" s="113">
        <v>238.05</v>
      </c>
      <c r="F48" s="110">
        <v>237.67000000000002</v>
      </c>
      <c r="G48" s="110">
        <v>237.67000000000002</v>
      </c>
      <c r="H48" s="110">
        <v>237.67000000000002</v>
      </c>
      <c r="I48" s="110">
        <v>237.69</v>
      </c>
      <c r="J48" s="110">
        <v>237.67</v>
      </c>
      <c r="K48" s="110">
        <v>237.69</v>
      </c>
      <c r="L48" s="110">
        <f t="shared" ref="L48" si="45">E48-0.19</f>
        <v>237.86</v>
      </c>
      <c r="M48" s="110">
        <f t="shared" ref="M48" si="46">L48</f>
        <v>237.86</v>
      </c>
      <c r="N48" s="110">
        <f t="shared" ref="N48" si="47">L48</f>
        <v>237.86</v>
      </c>
      <c r="O48" s="122">
        <v>0.14000000000000001</v>
      </c>
      <c r="P48" s="110">
        <v>237.9</v>
      </c>
      <c r="Q48" s="110">
        <v>237.87</v>
      </c>
      <c r="R48" s="110">
        <v>237.86</v>
      </c>
      <c r="S48" s="125">
        <f>((P48-I48)+(Q48-J48)+(R48-K48))/3</f>
        <v>0.19333333333334699</v>
      </c>
      <c r="T48" s="92">
        <v>3.24</v>
      </c>
      <c r="U48" s="92">
        <v>3.24</v>
      </c>
      <c r="V48" s="123">
        <f>T48+U48</f>
        <v>6.48</v>
      </c>
      <c r="W48" s="92">
        <v>3.24</v>
      </c>
      <c r="X48" s="92">
        <v>3.2300000000000004</v>
      </c>
      <c r="Y48" s="125">
        <f>W48+X48</f>
        <v>6.4700000000000006</v>
      </c>
      <c r="Z48" s="111">
        <f>V48*O48</f>
        <v>0.90720000000000012</v>
      </c>
      <c r="AA48" s="126">
        <f>Y48*S48</f>
        <v>1.2508666666667552</v>
      </c>
      <c r="AB48" s="111"/>
      <c r="AC48" s="111"/>
      <c r="AK48" s="107"/>
      <c r="AL48" s="107"/>
      <c r="AM48" s="107"/>
      <c r="AN48" s="107"/>
      <c r="AP48" s="107"/>
      <c r="AQ48" s="107"/>
      <c r="AR48" s="107"/>
    </row>
    <row r="49" spans="1:44" x14ac:dyDescent="0.3">
      <c r="A49" s="109"/>
      <c r="B49" s="108">
        <f>A50-A48</f>
        <v>10</v>
      </c>
      <c r="C49" s="164"/>
      <c r="D49" s="166"/>
      <c r="E49" s="113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92"/>
      <c r="U49" s="92"/>
      <c r="V49" s="110"/>
      <c r="W49" s="92"/>
      <c r="X49" s="92"/>
      <c r="Y49" s="110"/>
      <c r="Z49" s="111"/>
      <c r="AA49" s="111"/>
      <c r="AB49" s="111">
        <f>(Z48+Z50)/2*B49</f>
        <v>9.072000000000001</v>
      </c>
      <c r="AC49" s="111">
        <f>(AA48+AA50)/2*B49</f>
        <v>13.274333333333836</v>
      </c>
      <c r="AK49" s="107"/>
      <c r="AP49" s="107"/>
      <c r="AQ49" s="107"/>
      <c r="AR49" s="107"/>
    </row>
    <row r="50" spans="1:44" x14ac:dyDescent="0.3">
      <c r="A50" s="109">
        <v>10800</v>
      </c>
      <c r="B50" s="114"/>
      <c r="C50" s="164"/>
      <c r="D50" s="166"/>
      <c r="E50" s="113">
        <v>238.14</v>
      </c>
      <c r="F50" s="110">
        <v>237.76</v>
      </c>
      <c r="G50" s="110">
        <v>237.76</v>
      </c>
      <c r="H50" s="110">
        <v>237.76</v>
      </c>
      <c r="I50" s="110">
        <v>237.78</v>
      </c>
      <c r="J50" s="110">
        <v>237.77</v>
      </c>
      <c r="K50" s="110">
        <v>237.76</v>
      </c>
      <c r="L50" s="110">
        <f t="shared" ref="L50" si="48">E50-0.19</f>
        <v>237.95</v>
      </c>
      <c r="M50" s="110">
        <f t="shared" ref="M50" si="49">L50</f>
        <v>237.95</v>
      </c>
      <c r="N50" s="110">
        <f t="shared" ref="N50" si="50">L50</f>
        <v>237.95</v>
      </c>
      <c r="O50" s="122">
        <v>0.14000000000000001</v>
      </c>
      <c r="P50" s="110">
        <v>238.01</v>
      </c>
      <c r="Q50" s="110">
        <v>237.99</v>
      </c>
      <c r="R50" s="110">
        <v>237.96</v>
      </c>
      <c r="S50" s="125">
        <f>((P50-I50)+(Q50-J50)+(R50-K50))/3</f>
        <v>0.21666666666666856</v>
      </c>
      <c r="T50" s="92">
        <v>3.24</v>
      </c>
      <c r="U50" s="92">
        <v>3.24</v>
      </c>
      <c r="V50" s="123">
        <f>T50+U50</f>
        <v>6.48</v>
      </c>
      <c r="W50" s="92">
        <v>3.22</v>
      </c>
      <c r="X50" s="92">
        <v>3.2600000000000002</v>
      </c>
      <c r="Y50" s="125">
        <f>W50+X50</f>
        <v>6.48</v>
      </c>
      <c r="Z50" s="111">
        <f>V50*O50</f>
        <v>0.90720000000000012</v>
      </c>
      <c r="AA50" s="126">
        <f>Y50*S50</f>
        <v>1.4040000000000123</v>
      </c>
      <c r="AB50" s="111"/>
      <c r="AC50" s="111"/>
      <c r="AK50" s="107"/>
      <c r="AL50" s="107"/>
      <c r="AM50" s="107"/>
      <c r="AN50" s="107"/>
      <c r="AP50" s="107"/>
      <c r="AQ50" s="107"/>
      <c r="AR50" s="107"/>
    </row>
    <row r="51" spans="1:44" x14ac:dyDescent="0.3">
      <c r="A51" s="109"/>
      <c r="B51" s="108">
        <f>A52-A50</f>
        <v>10</v>
      </c>
      <c r="C51" s="164"/>
      <c r="D51" s="166"/>
      <c r="E51" s="11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92"/>
      <c r="U51" s="92"/>
      <c r="V51" s="110"/>
      <c r="W51" s="92"/>
      <c r="X51" s="92"/>
      <c r="Y51" s="110"/>
      <c r="Z51" s="111"/>
      <c r="AA51" s="111"/>
      <c r="AB51" s="111">
        <f>(Z50+Z52)/2*B51</f>
        <v>9.072000000000001</v>
      </c>
      <c r="AC51" s="111">
        <f>(AA50+AA52)/2*B51</f>
        <v>13.490000000000002</v>
      </c>
      <c r="AK51" s="107"/>
      <c r="AP51" s="107"/>
      <c r="AQ51" s="107"/>
      <c r="AR51" s="107"/>
    </row>
    <row r="52" spans="1:44" x14ac:dyDescent="0.3">
      <c r="A52" s="109">
        <v>10810</v>
      </c>
      <c r="B52" s="114"/>
      <c r="C52" s="164"/>
      <c r="D52" s="166"/>
      <c r="E52" s="113">
        <v>238.23</v>
      </c>
      <c r="F52" s="110">
        <v>237.85</v>
      </c>
      <c r="G52" s="110">
        <v>237.85</v>
      </c>
      <c r="H52" s="110">
        <v>237.85</v>
      </c>
      <c r="I52" s="110">
        <v>237.87</v>
      </c>
      <c r="J52" s="110">
        <v>237.85</v>
      </c>
      <c r="K52" s="110">
        <v>237.86</v>
      </c>
      <c r="L52" s="110">
        <f t="shared" ref="L52" si="51">E52-0.19</f>
        <v>238.04</v>
      </c>
      <c r="M52" s="110">
        <f t="shared" ref="M52" si="52">L52</f>
        <v>238.04</v>
      </c>
      <c r="N52" s="110">
        <f t="shared" ref="N52" si="53">L52</f>
        <v>238.04</v>
      </c>
      <c r="O52" s="122">
        <v>0.14000000000000001</v>
      </c>
      <c r="P52" s="110">
        <v>238.09</v>
      </c>
      <c r="Q52" s="110">
        <v>238.05</v>
      </c>
      <c r="R52" s="110">
        <v>238.04</v>
      </c>
      <c r="S52" s="125">
        <f>((P52-I52)+(Q52-J52)+(R52-K52))/3</f>
        <v>0.1999999999999981</v>
      </c>
      <c r="T52" s="92">
        <v>3.24</v>
      </c>
      <c r="U52" s="92">
        <v>3.24</v>
      </c>
      <c r="V52" s="123">
        <f>T52+U52</f>
        <v>6.48</v>
      </c>
      <c r="W52" s="92">
        <v>3.2300000000000004</v>
      </c>
      <c r="X52" s="92">
        <v>3.24</v>
      </c>
      <c r="Y52" s="125">
        <f>W52+X52</f>
        <v>6.4700000000000006</v>
      </c>
      <c r="Z52" s="111">
        <f>V52*O52</f>
        <v>0.90720000000000012</v>
      </c>
      <c r="AA52" s="126">
        <f>Y52*S52</f>
        <v>1.2939999999999878</v>
      </c>
      <c r="AB52" s="111"/>
      <c r="AC52" s="111"/>
      <c r="AK52" s="107"/>
      <c r="AL52" s="107"/>
      <c r="AM52" s="107"/>
      <c r="AN52" s="107"/>
      <c r="AP52" s="107"/>
      <c r="AQ52" s="107"/>
      <c r="AR52" s="107"/>
    </row>
    <row r="53" spans="1:44" x14ac:dyDescent="0.3">
      <c r="A53" s="109"/>
      <c r="B53" s="108">
        <f>A54-A52</f>
        <v>10</v>
      </c>
      <c r="C53" s="164"/>
      <c r="D53" s="166"/>
      <c r="E53" s="11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92"/>
      <c r="U53" s="92"/>
      <c r="V53" s="110"/>
      <c r="W53" s="92"/>
      <c r="X53" s="92"/>
      <c r="Y53" s="110"/>
      <c r="Z53" s="111"/>
      <c r="AA53" s="111"/>
      <c r="AB53" s="111">
        <f>(Z52+Z54)/2*B53</f>
        <v>9.072000000000001</v>
      </c>
      <c r="AC53" s="111">
        <f>(AA52+AA54)/2*B53</f>
        <v>12.832166666666032</v>
      </c>
      <c r="AK53" s="107"/>
      <c r="AP53" s="107"/>
      <c r="AQ53" s="107"/>
      <c r="AR53" s="107"/>
    </row>
    <row r="54" spans="1:44" x14ac:dyDescent="0.3">
      <c r="A54" s="109">
        <v>10820</v>
      </c>
      <c r="B54" s="114"/>
      <c r="C54" s="164"/>
      <c r="D54" s="166"/>
      <c r="E54" s="113">
        <v>238.32</v>
      </c>
      <c r="F54" s="110">
        <v>237.94</v>
      </c>
      <c r="G54" s="110">
        <v>237.94</v>
      </c>
      <c r="H54" s="110">
        <v>237.94</v>
      </c>
      <c r="I54" s="110">
        <v>237.92000000000002</v>
      </c>
      <c r="J54" s="110">
        <v>237.94000000000003</v>
      </c>
      <c r="K54" s="110">
        <v>237.92000000000002</v>
      </c>
      <c r="L54" s="110">
        <f t="shared" ref="L54" si="54">E54-0.19</f>
        <v>238.13</v>
      </c>
      <c r="M54" s="110">
        <f t="shared" ref="M54" si="55">L54</f>
        <v>238.13</v>
      </c>
      <c r="N54" s="110">
        <f t="shared" ref="N54" si="56">L54</f>
        <v>238.13</v>
      </c>
      <c r="O54" s="122">
        <v>0.14000000000000001</v>
      </c>
      <c r="P54" s="110">
        <v>238.14</v>
      </c>
      <c r="Q54" s="110">
        <v>238.12</v>
      </c>
      <c r="R54" s="110">
        <v>238.11</v>
      </c>
      <c r="S54" s="125">
        <f>((P54-I54)+(Q54-J54)+(R54-K54))/3</f>
        <v>0.19666666666664886</v>
      </c>
      <c r="T54" s="92">
        <v>3.24</v>
      </c>
      <c r="U54" s="92">
        <v>3.24</v>
      </c>
      <c r="V54" s="123">
        <f>T54+U54</f>
        <v>6.48</v>
      </c>
      <c r="W54" s="92">
        <v>3.24</v>
      </c>
      <c r="X54" s="92">
        <v>3.2300000000000004</v>
      </c>
      <c r="Y54" s="125">
        <f>W54+X54</f>
        <v>6.4700000000000006</v>
      </c>
      <c r="Z54" s="111">
        <f>V54*O54</f>
        <v>0.90720000000000012</v>
      </c>
      <c r="AA54" s="126">
        <f>Y54*S54</f>
        <v>1.2724333333332183</v>
      </c>
      <c r="AB54" s="111"/>
      <c r="AC54" s="111"/>
      <c r="AK54" s="107"/>
      <c r="AL54" s="107"/>
      <c r="AM54" s="107"/>
      <c r="AN54" s="107"/>
      <c r="AP54" s="107"/>
      <c r="AQ54" s="107"/>
      <c r="AR54" s="107"/>
    </row>
    <row r="55" spans="1:44" x14ac:dyDescent="0.3">
      <c r="A55" s="109"/>
      <c r="B55" s="108">
        <f>A56-A54</f>
        <v>10</v>
      </c>
      <c r="C55" s="164"/>
      <c r="D55" s="166"/>
      <c r="E55" s="11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92"/>
      <c r="U55" s="92"/>
      <c r="V55" s="110"/>
      <c r="W55" s="92"/>
      <c r="X55" s="92"/>
      <c r="Y55" s="110"/>
      <c r="Z55" s="111"/>
      <c r="AA55" s="111"/>
      <c r="AB55" s="111">
        <f>(Z54+Z56)/2*B55</f>
        <v>9.072000000000001</v>
      </c>
      <c r="AC55" s="111">
        <f>(AA54+AA56)/2*B55</f>
        <v>12.489666666665716</v>
      </c>
      <c r="AK55" s="107"/>
      <c r="AP55" s="107"/>
      <c r="AQ55" s="107"/>
      <c r="AR55" s="107"/>
    </row>
    <row r="56" spans="1:44" x14ac:dyDescent="0.3">
      <c r="A56" s="109">
        <v>10830</v>
      </c>
      <c r="B56" s="114"/>
      <c r="C56" s="164"/>
      <c r="D56" s="166"/>
      <c r="E56" s="113">
        <v>238.37</v>
      </c>
      <c r="F56" s="110">
        <v>237.99</v>
      </c>
      <c r="G56" s="110">
        <v>237.99</v>
      </c>
      <c r="H56" s="110">
        <v>237.99</v>
      </c>
      <c r="I56" s="110">
        <v>237.99</v>
      </c>
      <c r="J56" s="110">
        <v>237.99</v>
      </c>
      <c r="K56" s="110">
        <v>238</v>
      </c>
      <c r="L56" s="110">
        <f t="shared" ref="L56" si="57">E56-0.19</f>
        <v>238.18</v>
      </c>
      <c r="M56" s="110">
        <f t="shared" ref="M56" si="58">L56</f>
        <v>238.18</v>
      </c>
      <c r="N56" s="110">
        <f t="shared" ref="N56" si="59">L56</f>
        <v>238.18</v>
      </c>
      <c r="O56" s="122">
        <v>0.14000000000000001</v>
      </c>
      <c r="P56" s="110">
        <v>238.19</v>
      </c>
      <c r="Q56" s="110">
        <v>238.19</v>
      </c>
      <c r="R56" s="110">
        <v>238.17</v>
      </c>
      <c r="S56" s="125">
        <f>((P56-I56)+(Q56-J56)+(R56-K56))/3</f>
        <v>0.18999999999998826</v>
      </c>
      <c r="T56" s="92">
        <v>3.24</v>
      </c>
      <c r="U56" s="92">
        <v>3.24</v>
      </c>
      <c r="V56" s="123">
        <f>T56+U56</f>
        <v>6.48</v>
      </c>
      <c r="W56" s="92">
        <v>3.22</v>
      </c>
      <c r="X56" s="92">
        <v>3.2300000000000004</v>
      </c>
      <c r="Y56" s="125">
        <f>W56+X56</f>
        <v>6.4500000000000011</v>
      </c>
      <c r="Z56" s="111">
        <f>V56*O56</f>
        <v>0.90720000000000012</v>
      </c>
      <c r="AA56" s="126">
        <f>Y56*S56</f>
        <v>1.2254999999999245</v>
      </c>
      <c r="AB56" s="111"/>
      <c r="AC56" s="111"/>
      <c r="AK56" s="107"/>
      <c r="AL56" s="107"/>
      <c r="AM56" s="107"/>
      <c r="AN56" s="107"/>
      <c r="AP56" s="107"/>
      <c r="AQ56" s="107"/>
      <c r="AR56" s="107"/>
    </row>
    <row r="57" spans="1:44" x14ac:dyDescent="0.3">
      <c r="A57" s="109"/>
      <c r="B57" s="108">
        <f>A58-A56</f>
        <v>10</v>
      </c>
      <c r="C57" s="164"/>
      <c r="D57" s="166"/>
      <c r="E57" s="11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92"/>
      <c r="U57" s="92"/>
      <c r="V57" s="110"/>
      <c r="W57" s="92"/>
      <c r="X57" s="92"/>
      <c r="Y57" s="110"/>
      <c r="Z57" s="111"/>
      <c r="AA57" s="111"/>
      <c r="AB57" s="111">
        <f>(Z56+Z58)/2*B57</f>
        <v>9.072000000000001</v>
      </c>
      <c r="AC57" s="111">
        <f>(AA56+AA58)/2*B57</f>
        <v>12.489666666666942</v>
      </c>
      <c r="AK57" s="107"/>
      <c r="AP57" s="107"/>
      <c r="AQ57" s="107"/>
      <c r="AR57" s="107"/>
    </row>
    <row r="58" spans="1:44" x14ac:dyDescent="0.3">
      <c r="A58" s="109">
        <v>10840</v>
      </c>
      <c r="B58" s="114"/>
      <c r="C58" s="164"/>
      <c r="D58" s="166"/>
      <c r="E58" s="113">
        <v>238.42</v>
      </c>
      <c r="F58" s="110">
        <v>238.04</v>
      </c>
      <c r="G58" s="110">
        <v>238.04</v>
      </c>
      <c r="H58" s="110">
        <v>238.04</v>
      </c>
      <c r="I58" s="110">
        <v>238.04</v>
      </c>
      <c r="J58" s="110">
        <v>238.01999999999998</v>
      </c>
      <c r="K58" s="110">
        <v>238.04999999999998</v>
      </c>
      <c r="L58" s="110">
        <f t="shared" ref="L58" si="60">E58-0.19</f>
        <v>238.23</v>
      </c>
      <c r="M58" s="110">
        <f t="shared" ref="M58" si="61">L58</f>
        <v>238.23</v>
      </c>
      <c r="N58" s="110">
        <f t="shared" ref="N58" si="62">L58</f>
        <v>238.23</v>
      </c>
      <c r="O58" s="122">
        <v>0.14000000000000001</v>
      </c>
      <c r="P58" s="110">
        <v>238.25</v>
      </c>
      <c r="Q58" s="110">
        <v>238.24</v>
      </c>
      <c r="R58" s="110">
        <v>238.21</v>
      </c>
      <c r="S58" s="125">
        <f>((P58-I58)+(Q58-J58)+(R58-K58))/3</f>
        <v>0.19666666666668675</v>
      </c>
      <c r="T58" s="92">
        <v>3.24</v>
      </c>
      <c r="U58" s="92">
        <v>3.24</v>
      </c>
      <c r="V58" s="123">
        <f>T58+U58</f>
        <v>6.48</v>
      </c>
      <c r="W58" s="92">
        <v>3.25</v>
      </c>
      <c r="X58" s="92">
        <v>3.22</v>
      </c>
      <c r="Y58" s="125">
        <f>W58+X58</f>
        <v>6.4700000000000006</v>
      </c>
      <c r="Z58" s="111">
        <f>V58*O58</f>
        <v>0.90720000000000012</v>
      </c>
      <c r="AA58" s="126">
        <f>Y58*S58</f>
        <v>1.2724333333334634</v>
      </c>
      <c r="AB58" s="111"/>
      <c r="AC58" s="111"/>
      <c r="AK58" s="107"/>
      <c r="AL58" s="107"/>
      <c r="AM58" s="107"/>
      <c r="AN58" s="107"/>
      <c r="AP58" s="107"/>
      <c r="AQ58" s="107"/>
      <c r="AR58" s="107"/>
    </row>
    <row r="59" spans="1:44" x14ac:dyDescent="0.3">
      <c r="A59" s="109"/>
      <c r="B59" s="108">
        <f>A60-A58</f>
        <v>7.7399999999997817</v>
      </c>
      <c r="C59" s="164"/>
      <c r="D59" s="166"/>
      <c r="E59" s="11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92"/>
      <c r="U59" s="92"/>
      <c r="V59" s="110"/>
      <c r="W59" s="92"/>
      <c r="X59" s="92"/>
      <c r="Y59" s="110"/>
      <c r="Z59" s="111"/>
      <c r="AA59" s="111"/>
      <c r="AB59" s="111">
        <f>(Z58+Z60)/2*B59</f>
        <v>7.0217279999998032</v>
      </c>
      <c r="AC59" s="111">
        <f>(AA58+AA60)/2*B59</f>
        <v>10.190613000000653</v>
      </c>
      <c r="AK59" s="107"/>
      <c r="AP59" s="107"/>
      <c r="AQ59" s="107"/>
      <c r="AR59" s="107"/>
    </row>
    <row r="60" spans="1:44" x14ac:dyDescent="0.3">
      <c r="A60" s="109">
        <v>10847.74</v>
      </c>
      <c r="B60" s="114"/>
      <c r="C60" s="164"/>
      <c r="D60" s="166"/>
      <c r="E60" s="113">
        <v>238.45</v>
      </c>
      <c r="F60" s="110">
        <v>238.07</v>
      </c>
      <c r="G60" s="110">
        <v>238.07</v>
      </c>
      <c r="H60" s="110">
        <v>238.07</v>
      </c>
      <c r="I60" s="110">
        <v>238.07</v>
      </c>
      <c r="J60" s="110">
        <v>238.07</v>
      </c>
      <c r="K60" s="110">
        <v>238.04999999999998</v>
      </c>
      <c r="L60" s="110">
        <f t="shared" ref="L60" si="63">E60-0.19</f>
        <v>238.26</v>
      </c>
      <c r="M60" s="110">
        <f t="shared" ref="M60" si="64">L60</f>
        <v>238.26</v>
      </c>
      <c r="N60" s="110">
        <f t="shared" ref="N60" si="65">L60</f>
        <v>238.26</v>
      </c>
      <c r="O60" s="122">
        <v>0.14000000000000001</v>
      </c>
      <c r="P60" s="110">
        <v>238.3</v>
      </c>
      <c r="Q60" s="110">
        <v>238.27</v>
      </c>
      <c r="R60" s="110">
        <v>238.25</v>
      </c>
      <c r="S60" s="125">
        <f>((P60-I60)+(Q60-J60)+(R60-K60))/3</f>
        <v>0.21000000000001742</v>
      </c>
      <c r="T60" s="92">
        <v>3.24</v>
      </c>
      <c r="U60" s="92">
        <v>3.24</v>
      </c>
      <c r="V60" s="123">
        <f>T60+U60</f>
        <v>6.48</v>
      </c>
      <c r="W60" s="92">
        <v>3.24</v>
      </c>
      <c r="X60" s="92">
        <v>3.24</v>
      </c>
      <c r="Y60" s="125">
        <f>W60+X60</f>
        <v>6.48</v>
      </c>
      <c r="Z60" s="111">
        <f>V60*O60</f>
        <v>0.90720000000000012</v>
      </c>
      <c r="AA60" s="126">
        <f>Y60*S60</f>
        <v>1.360800000000113</v>
      </c>
      <c r="AB60" s="111"/>
      <c r="AC60" s="111"/>
      <c r="AK60" s="107"/>
      <c r="AL60" s="107"/>
      <c r="AM60" s="107"/>
      <c r="AN60" s="107"/>
      <c r="AP60" s="107"/>
      <c r="AQ60" s="107"/>
      <c r="AR60" s="107"/>
    </row>
    <row r="61" spans="1:44" x14ac:dyDescent="0.3">
      <c r="A61" s="109"/>
      <c r="B61" s="108">
        <f>A62-A60</f>
        <v>12.260000000000218</v>
      </c>
      <c r="C61" s="164"/>
      <c r="D61" s="166"/>
      <c r="E61" s="113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92"/>
      <c r="U61" s="92"/>
      <c r="V61" s="110"/>
      <c r="W61" s="92"/>
      <c r="X61" s="92"/>
      <c r="Y61" s="110"/>
      <c r="Z61" s="111"/>
      <c r="AA61" s="111"/>
      <c r="AB61" s="111">
        <f>(Z60+Z62)/2*B61</f>
        <v>10.902572800000195</v>
      </c>
      <c r="AC61" s="111">
        <f>(AA60+AA62)/2*B61</f>
        <v>14.220047066666623</v>
      </c>
      <c r="AK61" s="107"/>
      <c r="AP61" s="107"/>
      <c r="AQ61" s="107"/>
      <c r="AR61" s="107"/>
    </row>
    <row r="62" spans="1:44" x14ac:dyDescent="0.3">
      <c r="A62" s="112">
        <v>10860</v>
      </c>
      <c r="B62" s="114"/>
      <c r="C62" s="164"/>
      <c r="D62" s="166"/>
      <c r="E62" s="113">
        <v>238.51</v>
      </c>
      <c r="F62" s="110">
        <v>238.13</v>
      </c>
      <c r="G62" s="110">
        <v>238.13</v>
      </c>
      <c r="H62" s="110">
        <v>238.13</v>
      </c>
      <c r="I62" s="110">
        <v>238.20000000000002</v>
      </c>
      <c r="J62" s="110">
        <v>238.19000000000003</v>
      </c>
      <c r="K62" s="110">
        <v>238.19000000000003</v>
      </c>
      <c r="L62" s="110">
        <f t="shared" ref="L62" si="66">E62-0.19</f>
        <v>238.32</v>
      </c>
      <c r="M62" s="110">
        <f t="shared" ref="M62" si="67">L62</f>
        <v>238.32</v>
      </c>
      <c r="N62" s="110">
        <f t="shared" ref="N62" si="68">L62</f>
        <v>238.32</v>
      </c>
      <c r="O62" s="122">
        <v>0.14000000000000001</v>
      </c>
      <c r="P62" s="110">
        <v>238.35</v>
      </c>
      <c r="Q62" s="110">
        <v>238.35</v>
      </c>
      <c r="R62" s="110">
        <v>238.34</v>
      </c>
      <c r="S62" s="125">
        <f>((P62-I62)+(Q62-J62)+(R62-K62))/3</f>
        <v>0.15333333333330756</v>
      </c>
      <c r="T62" s="92">
        <v>3.1120000000000001</v>
      </c>
      <c r="U62" s="92">
        <v>3.1120000000000001</v>
      </c>
      <c r="V62" s="123">
        <f>T62+U62</f>
        <v>6.2240000000000002</v>
      </c>
      <c r="W62" s="92">
        <v>3.1320000000000001</v>
      </c>
      <c r="X62" s="92">
        <v>3.1219999999999999</v>
      </c>
      <c r="Y62" s="125">
        <f>W62+X62</f>
        <v>6.2539999999999996</v>
      </c>
      <c r="Z62" s="111">
        <f>V62*O62</f>
        <v>0.87136000000000013</v>
      </c>
      <c r="AA62" s="126">
        <f>Y62*S62</f>
        <v>0.95894666666650541</v>
      </c>
      <c r="AB62" s="111"/>
      <c r="AC62" s="111"/>
      <c r="AK62" s="107"/>
      <c r="AL62" s="107"/>
      <c r="AM62" s="107"/>
      <c r="AN62" s="107"/>
      <c r="AP62" s="107"/>
      <c r="AQ62" s="107"/>
      <c r="AR62" s="107"/>
    </row>
    <row r="63" spans="1:44" x14ac:dyDescent="0.3">
      <c r="A63" s="109"/>
      <c r="B63" s="108">
        <f>A64-A62</f>
        <v>14</v>
      </c>
      <c r="C63" s="164"/>
      <c r="D63" s="166"/>
      <c r="E63" s="113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92"/>
      <c r="U63" s="92"/>
      <c r="V63" s="110"/>
      <c r="W63" s="92"/>
      <c r="X63" s="92"/>
      <c r="Y63" s="110"/>
      <c r="Z63" s="111"/>
      <c r="AA63" s="111"/>
      <c r="AB63" s="111">
        <f>(Z62+Z64)/2*B63</f>
        <v>12.199040000000002</v>
      </c>
      <c r="AC63" s="111">
        <f>(AA62+AA64)/2*B63</f>
        <v>15.13577333333156</v>
      </c>
      <c r="AK63" s="107"/>
      <c r="AL63" s="107"/>
      <c r="AM63" s="107"/>
      <c r="AN63" s="107"/>
      <c r="AP63" s="107"/>
      <c r="AQ63" s="107"/>
      <c r="AR63" s="107"/>
    </row>
    <row r="64" spans="1:44" x14ac:dyDescent="0.3">
      <c r="A64" s="112">
        <v>10874</v>
      </c>
      <c r="B64" s="114"/>
      <c r="C64" s="164"/>
      <c r="D64" s="166"/>
      <c r="E64" s="113">
        <v>238.58</v>
      </c>
      <c r="F64" s="110">
        <v>238.20000000000002</v>
      </c>
      <c r="G64" s="110">
        <v>238.20000000000002</v>
      </c>
      <c r="H64" s="110">
        <v>238.20000000000002</v>
      </c>
      <c r="I64" s="110">
        <v>238.21</v>
      </c>
      <c r="J64" s="110">
        <v>238.23000000000002</v>
      </c>
      <c r="K64" s="110">
        <v>238.20000000000002</v>
      </c>
      <c r="L64" s="110">
        <f t="shared" ref="L64" si="69">E64-0.19</f>
        <v>238.39000000000001</v>
      </c>
      <c r="M64" s="110">
        <f t="shared" ref="M64" si="70">L64</f>
        <v>238.39000000000001</v>
      </c>
      <c r="N64" s="110">
        <f t="shared" ref="N64" si="71">L64</f>
        <v>238.39000000000001</v>
      </c>
      <c r="O64" s="122">
        <v>0.14000000000000001</v>
      </c>
      <c r="P64" s="110">
        <v>238.4</v>
      </c>
      <c r="Q64" s="110">
        <v>238.41</v>
      </c>
      <c r="R64" s="110">
        <v>238.41</v>
      </c>
      <c r="S64" s="125">
        <f>((P64-I64)+(Q64-J64)+(R64-K64))/3</f>
        <v>0.19333333333331856</v>
      </c>
      <c r="T64" s="92">
        <v>3.1120000000000001</v>
      </c>
      <c r="U64" s="92">
        <v>3.1120000000000001</v>
      </c>
      <c r="V64" s="123">
        <f>T64+U64</f>
        <v>6.2240000000000002</v>
      </c>
      <c r="W64" s="92">
        <v>3.1320000000000001</v>
      </c>
      <c r="X64" s="92">
        <v>3.0920000000000001</v>
      </c>
      <c r="Y64" s="125">
        <f>W64+X64</f>
        <v>6.2240000000000002</v>
      </c>
      <c r="Z64" s="111">
        <f>V64*O64</f>
        <v>0.87136000000000013</v>
      </c>
      <c r="AA64" s="126">
        <f>Y64*S64</f>
        <v>1.2033066666665748</v>
      </c>
      <c r="AB64" s="111"/>
      <c r="AC64" s="111"/>
      <c r="AK64" s="107"/>
      <c r="AL64" s="107"/>
      <c r="AM64" s="107"/>
      <c r="AN64" s="107"/>
      <c r="AP64" s="107"/>
      <c r="AQ64" s="107"/>
      <c r="AR64" s="107"/>
    </row>
    <row r="65" spans="1:44" x14ac:dyDescent="0.3">
      <c r="A65" s="109"/>
      <c r="B65" s="108">
        <f>A66-A64</f>
        <v>6</v>
      </c>
      <c r="C65" s="164"/>
      <c r="D65" s="166"/>
      <c r="E65" s="113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92"/>
      <c r="U65" s="92"/>
      <c r="V65" s="110"/>
      <c r="W65" s="92"/>
      <c r="X65" s="92"/>
      <c r="Y65" s="110"/>
      <c r="Z65" s="111"/>
      <c r="AA65" s="111"/>
      <c r="AB65" s="111">
        <f>(Z64+Z66)/2*B65</f>
        <v>5.2281600000000008</v>
      </c>
      <c r="AC65" s="111">
        <f>(AA64+AA66)/2*B65</f>
        <v>7.112159999999383</v>
      </c>
      <c r="AK65" s="107"/>
      <c r="AL65" s="107"/>
      <c r="AM65" s="107"/>
      <c r="AN65" s="107"/>
      <c r="AP65" s="107"/>
      <c r="AQ65" s="107"/>
      <c r="AR65" s="107"/>
    </row>
    <row r="66" spans="1:44" x14ac:dyDescent="0.3">
      <c r="A66" s="112">
        <v>10880</v>
      </c>
      <c r="B66" s="114"/>
      <c r="C66" s="164"/>
      <c r="D66" s="166"/>
      <c r="E66" s="113">
        <v>238.61</v>
      </c>
      <c r="F66" s="110">
        <v>238.23000000000002</v>
      </c>
      <c r="G66" s="110">
        <v>238.23000000000002</v>
      </c>
      <c r="H66" s="110">
        <v>238.23000000000002</v>
      </c>
      <c r="I66" s="110">
        <v>238.23000000000002</v>
      </c>
      <c r="J66" s="110">
        <v>238.21</v>
      </c>
      <c r="K66" s="110">
        <v>238.27</v>
      </c>
      <c r="L66" s="110">
        <f t="shared" ref="L66" si="72">E66-0.19</f>
        <v>238.42000000000002</v>
      </c>
      <c r="M66" s="110">
        <f t="shared" ref="M66" si="73">L66</f>
        <v>238.42000000000002</v>
      </c>
      <c r="N66" s="110">
        <f t="shared" ref="N66" si="74">L66</f>
        <v>238.42000000000002</v>
      </c>
      <c r="O66" s="122">
        <v>0.14000000000000001</v>
      </c>
      <c r="P66" s="110">
        <v>238.42</v>
      </c>
      <c r="Q66" s="110">
        <v>238.43</v>
      </c>
      <c r="R66" s="110">
        <v>238.42</v>
      </c>
      <c r="S66" s="125">
        <f>((P66-I66)+(Q66-J66)+(R66-K66))/3</f>
        <v>0.18666666666664847</v>
      </c>
      <c r="T66" s="92">
        <v>3.1120000000000001</v>
      </c>
      <c r="U66" s="92">
        <v>3.1120000000000001</v>
      </c>
      <c r="V66" s="123">
        <f>T66+U66</f>
        <v>6.2240000000000002</v>
      </c>
      <c r="W66" s="92">
        <v>3.1320000000000001</v>
      </c>
      <c r="X66" s="92">
        <v>3.1219999999999999</v>
      </c>
      <c r="Y66" s="125">
        <f>W66+X66</f>
        <v>6.2539999999999996</v>
      </c>
      <c r="Z66" s="111">
        <f>V66*O66</f>
        <v>0.87136000000000013</v>
      </c>
      <c r="AA66" s="126">
        <f>Y66*S66</f>
        <v>1.1674133333332195</v>
      </c>
      <c r="AB66" s="111"/>
      <c r="AC66" s="111"/>
      <c r="AK66" s="107"/>
      <c r="AL66" s="107"/>
      <c r="AM66" s="107"/>
      <c r="AN66" s="107"/>
      <c r="AP66" s="107"/>
      <c r="AQ66" s="107"/>
      <c r="AR66" s="107"/>
    </row>
    <row r="67" spans="1:44" x14ac:dyDescent="0.3">
      <c r="A67" s="109"/>
      <c r="B67" s="108">
        <f>A68-A66</f>
        <v>20</v>
      </c>
      <c r="C67" s="164"/>
      <c r="D67" s="166"/>
      <c r="E67" s="113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92"/>
      <c r="U67" s="92"/>
      <c r="V67" s="110"/>
      <c r="W67" s="92"/>
      <c r="X67" s="92"/>
      <c r="Y67" s="110"/>
      <c r="Z67" s="111"/>
      <c r="AA67" s="111"/>
      <c r="AB67" s="111">
        <f>(Z66+Z68)/2*B67</f>
        <v>17.427200000000003</v>
      </c>
      <c r="AC67" s="111">
        <f>(AA66+AA68)/2*B67</f>
        <v>21.232933333331179</v>
      </c>
      <c r="AK67" s="107"/>
      <c r="AL67" s="107"/>
      <c r="AM67" s="107"/>
      <c r="AN67" s="107"/>
      <c r="AP67" s="107"/>
      <c r="AQ67" s="107"/>
      <c r="AR67" s="107"/>
    </row>
    <row r="68" spans="1:44" x14ac:dyDescent="0.3">
      <c r="A68" s="112">
        <v>10900</v>
      </c>
      <c r="B68" s="114"/>
      <c r="C68" s="164"/>
      <c r="D68" s="166"/>
      <c r="E68" s="113">
        <v>238.72</v>
      </c>
      <c r="F68" s="110">
        <v>238.34</v>
      </c>
      <c r="G68" s="110">
        <v>238.34</v>
      </c>
      <c r="H68" s="110">
        <v>238.34</v>
      </c>
      <c r="I68" s="110">
        <v>238.33</v>
      </c>
      <c r="J68" s="110">
        <v>238.33</v>
      </c>
      <c r="K68" s="110">
        <v>238.39000000000001</v>
      </c>
      <c r="L68" s="110">
        <f t="shared" ref="L68" si="75">E68-0.19</f>
        <v>238.53</v>
      </c>
      <c r="M68" s="110">
        <f t="shared" ref="M68" si="76">L68</f>
        <v>238.53</v>
      </c>
      <c r="N68" s="110">
        <f t="shared" ref="N68" si="77">L68</f>
        <v>238.53</v>
      </c>
      <c r="O68" s="122">
        <v>0.14000000000000001</v>
      </c>
      <c r="P68" s="110">
        <v>238.5</v>
      </c>
      <c r="Q68" s="110">
        <v>238.51</v>
      </c>
      <c r="R68" s="110">
        <v>238.5</v>
      </c>
      <c r="S68" s="125">
        <f>((P68-I68)+(Q68-J68)+(R68-K68))/3</f>
        <v>0.15333333333331703</v>
      </c>
      <c r="T68" s="92">
        <v>3.1120000000000001</v>
      </c>
      <c r="U68" s="92">
        <v>3.1120000000000001</v>
      </c>
      <c r="V68" s="123">
        <f>T68+U68</f>
        <v>6.2240000000000002</v>
      </c>
      <c r="W68" s="92">
        <v>3.1219999999999999</v>
      </c>
      <c r="X68" s="92">
        <v>3.1120000000000001</v>
      </c>
      <c r="Y68" s="125">
        <f>W68+X68</f>
        <v>6.234</v>
      </c>
      <c r="Z68" s="111">
        <f>V68*O68</f>
        <v>0.87136000000000013</v>
      </c>
      <c r="AA68" s="126">
        <f>Y68*S68</f>
        <v>0.95587999999989837</v>
      </c>
      <c r="AB68" s="111"/>
      <c r="AC68" s="111"/>
      <c r="AK68" s="107"/>
      <c r="AL68" s="107"/>
      <c r="AM68" s="107"/>
      <c r="AN68" s="107"/>
      <c r="AP68" s="107"/>
      <c r="AQ68" s="107"/>
      <c r="AR68" s="107"/>
    </row>
    <row r="69" spans="1:44" x14ac:dyDescent="0.3">
      <c r="A69" s="109"/>
      <c r="B69" s="108">
        <f>A70-A68</f>
        <v>20</v>
      </c>
      <c r="C69" s="164"/>
      <c r="D69" s="166"/>
      <c r="E69" s="113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92"/>
      <c r="U69" s="92"/>
      <c r="V69" s="110"/>
      <c r="W69" s="92"/>
      <c r="X69" s="92"/>
      <c r="Y69" s="110"/>
      <c r="Z69" s="111"/>
      <c r="AA69" s="111"/>
      <c r="AB69" s="111">
        <f>(Z68+Z70)/2*B69</f>
        <v>17.427200000000003</v>
      </c>
      <c r="AC69" s="111">
        <f>(AA68+AA70)/2*B69</f>
        <v>19.565199999998178</v>
      </c>
      <c r="AK69" s="107"/>
      <c r="AL69" s="107"/>
      <c r="AM69" s="107"/>
      <c r="AN69" s="107"/>
      <c r="AP69" s="107"/>
      <c r="AQ69" s="107"/>
      <c r="AR69" s="107"/>
    </row>
    <row r="70" spans="1:44" x14ac:dyDescent="0.3">
      <c r="A70" s="112">
        <v>10920</v>
      </c>
      <c r="B70" s="114"/>
      <c r="C70" s="164"/>
      <c r="D70" s="166"/>
      <c r="E70" s="113">
        <v>238.84</v>
      </c>
      <c r="F70" s="110">
        <v>238.46</v>
      </c>
      <c r="G70" s="110">
        <v>238.46</v>
      </c>
      <c r="H70" s="110">
        <v>238.46</v>
      </c>
      <c r="I70" s="110">
        <v>238.45000000000002</v>
      </c>
      <c r="J70" s="110">
        <v>238.44000000000003</v>
      </c>
      <c r="K70" s="110">
        <v>238.45000000000002</v>
      </c>
      <c r="L70" s="110">
        <f t="shared" ref="L70" si="78">E70-0.19</f>
        <v>238.65</v>
      </c>
      <c r="M70" s="110">
        <f t="shared" ref="M70" si="79">L70</f>
        <v>238.65</v>
      </c>
      <c r="N70" s="110">
        <f t="shared" ref="N70" si="80">L70</f>
        <v>238.65</v>
      </c>
      <c r="O70" s="122">
        <v>0.14000000000000001</v>
      </c>
      <c r="P70" s="110">
        <v>238.6</v>
      </c>
      <c r="Q70" s="110">
        <v>238.61</v>
      </c>
      <c r="R70" s="110">
        <v>238.61</v>
      </c>
      <c r="S70" s="125">
        <f>((P70-I70)+(Q70-J70)+(R70-K70))/3</f>
        <v>0.15999999999998712</v>
      </c>
      <c r="T70" s="92">
        <v>3.1120000000000001</v>
      </c>
      <c r="U70" s="92">
        <v>3.1120000000000001</v>
      </c>
      <c r="V70" s="123">
        <f>T70+U70</f>
        <v>6.2240000000000002</v>
      </c>
      <c r="W70" s="92">
        <v>3.1219999999999999</v>
      </c>
      <c r="X70" s="92">
        <v>3.1320000000000001</v>
      </c>
      <c r="Y70" s="125">
        <f>W70+X70</f>
        <v>6.2539999999999996</v>
      </c>
      <c r="Z70" s="111">
        <f>V70*O70</f>
        <v>0.87136000000000013</v>
      </c>
      <c r="AA70" s="126">
        <f>Y70*S70</f>
        <v>1.0006399999999194</v>
      </c>
      <c r="AB70" s="111"/>
      <c r="AC70" s="111"/>
      <c r="AK70" s="107"/>
      <c r="AL70" s="107"/>
      <c r="AM70" s="107"/>
      <c r="AN70" s="107"/>
      <c r="AP70" s="107"/>
      <c r="AQ70" s="107"/>
      <c r="AR70" s="107"/>
    </row>
    <row r="71" spans="1:44" x14ac:dyDescent="0.3">
      <c r="A71" s="109"/>
      <c r="B71" s="108">
        <f>A72-A70</f>
        <v>20</v>
      </c>
      <c r="C71" s="164"/>
      <c r="D71" s="166"/>
      <c r="E71" s="113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92"/>
      <c r="U71" s="92"/>
      <c r="V71" s="110"/>
      <c r="W71" s="92"/>
      <c r="X71" s="92"/>
      <c r="Y71" s="110"/>
      <c r="Z71" s="111"/>
      <c r="AA71" s="111"/>
      <c r="AB71" s="111">
        <f>(Z70+Z72)/2*B71</f>
        <v>17.427200000000003</v>
      </c>
      <c r="AC71" s="111">
        <f>(AA70+AA72)/2*B71</f>
        <v>19.725999999998582</v>
      </c>
      <c r="AK71" s="107"/>
      <c r="AL71" s="107"/>
      <c r="AM71" s="107"/>
      <c r="AN71" s="107"/>
      <c r="AP71" s="107"/>
      <c r="AQ71" s="107"/>
      <c r="AR71" s="107"/>
    </row>
    <row r="72" spans="1:44" x14ac:dyDescent="0.3">
      <c r="A72" s="112">
        <v>10940</v>
      </c>
      <c r="B72" s="114"/>
      <c r="C72" s="164"/>
      <c r="D72" s="166"/>
      <c r="E72" s="113">
        <v>238.95</v>
      </c>
      <c r="F72" s="110">
        <v>238.57</v>
      </c>
      <c r="G72" s="110">
        <v>238.57</v>
      </c>
      <c r="H72" s="110">
        <v>238.57</v>
      </c>
      <c r="I72" s="110">
        <v>238.59</v>
      </c>
      <c r="J72" s="110">
        <v>238.60000000000002</v>
      </c>
      <c r="K72" s="110">
        <v>238.58</v>
      </c>
      <c r="L72" s="110">
        <f t="shared" ref="L72" si="81">E72-0.19</f>
        <v>238.76</v>
      </c>
      <c r="M72" s="110">
        <f t="shared" ref="M72" si="82">L72</f>
        <v>238.76</v>
      </c>
      <c r="N72" s="110">
        <f t="shared" ref="N72" si="83">L72</f>
        <v>238.76</v>
      </c>
      <c r="O72" s="122">
        <v>0.14000000000000001</v>
      </c>
      <c r="P72" s="110">
        <v>238.74</v>
      </c>
      <c r="Q72" s="110">
        <v>238.75</v>
      </c>
      <c r="R72" s="110">
        <v>238.75</v>
      </c>
      <c r="S72" s="125">
        <f>((P72-I72)+(Q72-J72)+(R72-K72))/3</f>
        <v>0.15666666666665682</v>
      </c>
      <c r="T72" s="92">
        <v>3.1120000000000001</v>
      </c>
      <c r="U72" s="92">
        <v>3.1120000000000001</v>
      </c>
      <c r="V72" s="123">
        <f>T72+U72</f>
        <v>6.2240000000000002</v>
      </c>
      <c r="W72" s="92">
        <v>3.0920000000000001</v>
      </c>
      <c r="X72" s="92">
        <v>3.1120000000000001</v>
      </c>
      <c r="Y72" s="125">
        <f>W72+X72</f>
        <v>6.2040000000000006</v>
      </c>
      <c r="Z72" s="111">
        <f>V72*O72</f>
        <v>0.87136000000000013</v>
      </c>
      <c r="AA72" s="126">
        <f>Y72*S72</f>
        <v>0.97195999999993898</v>
      </c>
      <c r="AB72" s="111"/>
      <c r="AC72" s="111"/>
      <c r="AK72" s="107"/>
      <c r="AL72" s="107"/>
      <c r="AM72" s="107"/>
      <c r="AN72" s="107"/>
      <c r="AP72" s="107"/>
      <c r="AQ72" s="107"/>
      <c r="AR72" s="107"/>
    </row>
    <row r="73" spans="1:44" x14ac:dyDescent="0.3">
      <c r="A73" s="109"/>
      <c r="B73" s="108">
        <f>A74-A72</f>
        <v>20</v>
      </c>
      <c r="C73" s="164"/>
      <c r="D73" s="166"/>
      <c r="E73" s="113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92"/>
      <c r="U73" s="92"/>
      <c r="V73" s="110"/>
      <c r="W73" s="92"/>
      <c r="X73" s="92"/>
      <c r="Y73" s="110"/>
      <c r="Z73" s="111"/>
      <c r="AA73" s="111"/>
      <c r="AB73" s="111">
        <f>(Z72+Z74)/2*B73</f>
        <v>17.427200000000003</v>
      </c>
      <c r="AC73" s="111">
        <f>(AA72+AA74)/2*B73</f>
        <v>23.248266666666172</v>
      </c>
      <c r="AK73" s="107"/>
      <c r="AL73" s="107"/>
      <c r="AM73" s="107"/>
      <c r="AN73" s="107"/>
      <c r="AP73" s="107"/>
      <c r="AQ73" s="107"/>
      <c r="AR73" s="107"/>
    </row>
    <row r="74" spans="1:44" x14ac:dyDescent="0.3">
      <c r="A74" s="112">
        <v>10960</v>
      </c>
      <c r="B74" s="114"/>
      <c r="C74" s="164"/>
      <c r="D74" s="166"/>
      <c r="E74" s="113">
        <v>239.06</v>
      </c>
      <c r="F74" s="110">
        <v>238.68</v>
      </c>
      <c r="G74" s="110">
        <v>238.68</v>
      </c>
      <c r="H74" s="110">
        <v>238.68</v>
      </c>
      <c r="I74" s="110">
        <v>238.59</v>
      </c>
      <c r="J74" s="110">
        <v>238.59</v>
      </c>
      <c r="K74" s="110">
        <v>238.67000000000002</v>
      </c>
      <c r="L74" s="110">
        <f t="shared" ref="L74" si="84">E74-0.19</f>
        <v>238.87</v>
      </c>
      <c r="M74" s="110">
        <f t="shared" ref="M74" si="85">L74</f>
        <v>238.87</v>
      </c>
      <c r="N74" s="110">
        <f t="shared" ref="N74" si="86">L74</f>
        <v>238.87</v>
      </c>
      <c r="O74" s="122">
        <v>0.14000000000000001</v>
      </c>
      <c r="P74" s="110">
        <v>238.83</v>
      </c>
      <c r="Q74" s="110">
        <v>238.84</v>
      </c>
      <c r="R74" s="110">
        <v>238.83</v>
      </c>
      <c r="S74" s="125">
        <f>((P74-I74)+(Q74-J74)+(R74-K74))/3</f>
        <v>0.21666666666666856</v>
      </c>
      <c r="T74" s="92">
        <v>3.1120000000000001</v>
      </c>
      <c r="U74" s="92">
        <v>3.1120000000000001</v>
      </c>
      <c r="V74" s="123">
        <f>T74+U74</f>
        <v>6.2240000000000002</v>
      </c>
      <c r="W74" s="92">
        <v>3.1219999999999999</v>
      </c>
      <c r="X74" s="92">
        <v>3.1219999999999999</v>
      </c>
      <c r="Y74" s="125">
        <f>W74+X74</f>
        <v>6.2439999999999998</v>
      </c>
      <c r="Z74" s="111">
        <f>V74*O74</f>
        <v>0.87136000000000013</v>
      </c>
      <c r="AA74" s="126">
        <f>Y74*S74</f>
        <v>1.3528666666666784</v>
      </c>
      <c r="AB74" s="111"/>
      <c r="AC74" s="111"/>
      <c r="AK74" s="107"/>
      <c r="AL74" s="107"/>
      <c r="AM74" s="107"/>
      <c r="AN74" s="107"/>
      <c r="AP74" s="107"/>
      <c r="AQ74" s="107"/>
      <c r="AR74" s="107"/>
    </row>
    <row r="75" spans="1:44" x14ac:dyDescent="0.3">
      <c r="A75" s="109"/>
      <c r="B75" s="108">
        <f>A76-A74</f>
        <v>20</v>
      </c>
      <c r="C75" s="164"/>
      <c r="D75" s="166"/>
      <c r="E75" s="113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92"/>
      <c r="U75" s="92"/>
      <c r="V75" s="110"/>
      <c r="W75" s="92"/>
      <c r="X75" s="92"/>
      <c r="Y75" s="110"/>
      <c r="Z75" s="111"/>
      <c r="AA75" s="111"/>
      <c r="AB75" s="111">
        <f>(Z74+Z76)/2*B75</f>
        <v>17.427200000000003</v>
      </c>
      <c r="AC75" s="111">
        <f>(AA74+AA76)/2*B75</f>
        <v>27.613733333331826</v>
      </c>
      <c r="AK75" s="107"/>
      <c r="AL75" s="107"/>
      <c r="AM75" s="107"/>
      <c r="AN75" s="107"/>
      <c r="AP75" s="107"/>
      <c r="AQ75" s="107"/>
      <c r="AR75" s="107"/>
    </row>
    <row r="76" spans="1:44" x14ac:dyDescent="0.3">
      <c r="A76" s="112">
        <v>10980</v>
      </c>
      <c r="B76" s="114"/>
      <c r="C76" s="164"/>
      <c r="D76" s="166"/>
      <c r="E76" s="113">
        <v>239.1</v>
      </c>
      <c r="F76" s="110">
        <v>238.72</v>
      </c>
      <c r="G76" s="110">
        <v>238.72</v>
      </c>
      <c r="H76" s="110">
        <v>238.72</v>
      </c>
      <c r="I76" s="110">
        <v>238.70000000000002</v>
      </c>
      <c r="J76" s="110">
        <v>238.68</v>
      </c>
      <c r="K76" s="110">
        <v>238.70000000000002</v>
      </c>
      <c r="L76" s="110">
        <f t="shared" ref="L76" si="87">E76-0.19</f>
        <v>238.91</v>
      </c>
      <c r="M76" s="110">
        <f t="shared" ref="M76" si="88">L76</f>
        <v>238.91</v>
      </c>
      <c r="N76" s="110">
        <f t="shared" ref="N76" si="89">L76</f>
        <v>238.91</v>
      </c>
      <c r="O76" s="122">
        <v>0.14000000000000001</v>
      </c>
      <c r="P76" s="110">
        <v>238.92</v>
      </c>
      <c r="Q76" s="110">
        <v>238.92</v>
      </c>
      <c r="R76" s="110">
        <v>238.92</v>
      </c>
      <c r="S76" s="125">
        <f>((P76-I76)+(Q76-J76)+(R76-K76))/3</f>
        <v>0.22666666666664051</v>
      </c>
      <c r="T76" s="92">
        <v>3.1120000000000001</v>
      </c>
      <c r="U76" s="92">
        <v>3.1120000000000001</v>
      </c>
      <c r="V76" s="123">
        <f>T76+U76</f>
        <v>6.2240000000000002</v>
      </c>
      <c r="W76" s="92">
        <v>3.0920000000000001</v>
      </c>
      <c r="X76" s="92">
        <v>3.1219999999999999</v>
      </c>
      <c r="Y76" s="125">
        <f>W76+X76</f>
        <v>6.2140000000000004</v>
      </c>
      <c r="Z76" s="111">
        <f>V76*O76</f>
        <v>0.87136000000000013</v>
      </c>
      <c r="AA76" s="126">
        <f>Y76*S76</f>
        <v>1.4085066666665043</v>
      </c>
      <c r="AB76" s="111"/>
      <c r="AC76" s="111"/>
      <c r="AK76" s="107"/>
      <c r="AL76" s="107"/>
      <c r="AM76" s="107"/>
      <c r="AN76" s="107"/>
      <c r="AP76" s="107"/>
      <c r="AQ76" s="107"/>
      <c r="AR76" s="107"/>
    </row>
    <row r="77" spans="1:44" x14ac:dyDescent="0.3">
      <c r="A77" s="109"/>
      <c r="B77" s="108">
        <f>A78-A76</f>
        <v>20</v>
      </c>
      <c r="C77" s="164"/>
      <c r="D77" s="166"/>
      <c r="E77" s="113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92"/>
      <c r="U77" s="92"/>
      <c r="V77" s="110"/>
      <c r="W77" s="92"/>
      <c r="X77" s="92"/>
      <c r="Y77" s="110"/>
      <c r="Z77" s="111"/>
      <c r="AA77" s="111"/>
      <c r="AB77" s="111">
        <f>(Z76+Z78)/2*B77</f>
        <v>17.427200000000003</v>
      </c>
      <c r="AC77" s="111">
        <f>(AA76+AA78)/2*B77</f>
        <v>30.369599999998211</v>
      </c>
      <c r="AK77" s="107"/>
      <c r="AL77" s="107"/>
      <c r="AM77" s="107"/>
      <c r="AN77" s="107"/>
      <c r="AP77" s="107"/>
      <c r="AQ77" s="107"/>
      <c r="AR77" s="107"/>
    </row>
    <row r="78" spans="1:44" x14ac:dyDescent="0.3">
      <c r="A78" s="112">
        <v>11000</v>
      </c>
      <c r="B78" s="114"/>
      <c r="C78" s="164"/>
      <c r="D78" s="166"/>
      <c r="E78" s="113">
        <v>239.14</v>
      </c>
      <c r="F78" s="110">
        <v>238.76</v>
      </c>
      <c r="G78" s="110">
        <v>238.76</v>
      </c>
      <c r="H78" s="110">
        <v>238.76</v>
      </c>
      <c r="I78" s="110">
        <v>238.73000000000002</v>
      </c>
      <c r="J78" s="110">
        <v>238.74</v>
      </c>
      <c r="K78" s="110">
        <v>238.72</v>
      </c>
      <c r="L78" s="110">
        <f t="shared" ref="L78" si="90">E78-0.19</f>
        <v>238.95</v>
      </c>
      <c r="M78" s="110">
        <f t="shared" ref="M78:M80" si="91">L78</f>
        <v>238.95</v>
      </c>
      <c r="N78" s="110">
        <f t="shared" ref="N78" si="92">L78</f>
        <v>238.95</v>
      </c>
      <c r="O78" s="122">
        <v>0.14000000000000001</v>
      </c>
      <c r="P78" s="110">
        <v>238.99</v>
      </c>
      <c r="Q78" s="110">
        <v>239</v>
      </c>
      <c r="R78" s="110">
        <v>238.99</v>
      </c>
      <c r="S78" s="125">
        <f>((P78-I78)+(Q78-J78)+(R78-K78))/3</f>
        <v>0.2633333333333307</v>
      </c>
      <c r="T78" s="92">
        <v>3.1120000000000001</v>
      </c>
      <c r="U78" s="92">
        <v>3.1120000000000001</v>
      </c>
      <c r="V78" s="123">
        <f>T78+U78</f>
        <v>6.2240000000000002</v>
      </c>
      <c r="W78" s="92">
        <v>3.0920000000000001</v>
      </c>
      <c r="X78" s="92">
        <v>3.0920000000000001</v>
      </c>
      <c r="Y78" s="125">
        <f>W78+X78</f>
        <v>6.1840000000000002</v>
      </c>
      <c r="Z78" s="111">
        <f>V78*O78</f>
        <v>0.87136000000000013</v>
      </c>
      <c r="AA78" s="126">
        <f>Y78*S78</f>
        <v>1.6284533333333171</v>
      </c>
      <c r="AB78" s="111"/>
      <c r="AC78" s="111"/>
      <c r="AK78" s="107"/>
      <c r="AL78" s="107"/>
      <c r="AM78" s="107"/>
      <c r="AN78" s="107"/>
      <c r="AP78" s="107"/>
      <c r="AQ78" s="107"/>
      <c r="AR78" s="107"/>
    </row>
    <row r="79" spans="1:44" x14ac:dyDescent="0.3">
      <c r="A79" s="109"/>
      <c r="B79" s="108">
        <f>A80-A78</f>
        <v>20</v>
      </c>
      <c r="C79" s="164"/>
      <c r="D79" s="166"/>
      <c r="E79" s="113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92"/>
      <c r="U79" s="92"/>
      <c r="V79" s="110"/>
      <c r="W79" s="92"/>
      <c r="X79" s="92"/>
      <c r="Y79" s="110"/>
      <c r="Z79" s="111"/>
      <c r="AA79" s="111"/>
      <c r="AB79" s="111">
        <f>(Z78+Z80)/2*B79</f>
        <v>17.427200000000003</v>
      </c>
      <c r="AC79" s="111">
        <f>(AA78+AA80)/2*B79</f>
        <v>31.661733333333952</v>
      </c>
      <c r="AK79" s="107"/>
      <c r="AP79" s="107"/>
      <c r="AQ79" s="107"/>
      <c r="AR79" s="107"/>
    </row>
    <row r="80" spans="1:44" x14ac:dyDescent="0.3">
      <c r="A80" s="112">
        <v>11020</v>
      </c>
      <c r="B80" s="114"/>
      <c r="C80" s="173"/>
      <c r="D80" s="174"/>
      <c r="E80" s="113">
        <v>239.18</v>
      </c>
      <c r="F80" s="110">
        <v>238.8</v>
      </c>
      <c r="G80" s="110">
        <v>238.8</v>
      </c>
      <c r="H80" s="110">
        <v>238.8</v>
      </c>
      <c r="I80" s="110">
        <v>238.84</v>
      </c>
      <c r="J80" s="110">
        <v>238.85</v>
      </c>
      <c r="K80" s="110">
        <v>238.79999999999998</v>
      </c>
      <c r="L80" s="110">
        <f t="shared" ref="L80" si="93">E80-0.19</f>
        <v>238.99</v>
      </c>
      <c r="M80" s="110">
        <f t="shared" si="91"/>
        <v>238.99</v>
      </c>
      <c r="N80" s="110">
        <f t="shared" ref="N80" si="94">L80</f>
        <v>238.99</v>
      </c>
      <c r="O80" s="122">
        <v>0.14000000000000001</v>
      </c>
      <c r="P80" s="110">
        <v>239.07</v>
      </c>
      <c r="Q80" s="110">
        <v>239.08</v>
      </c>
      <c r="R80" s="110">
        <v>239.08</v>
      </c>
      <c r="S80" s="125">
        <f>((P80-I80)+(Q80-J80)+(R80-K80))/3</f>
        <v>0.24666666666667916</v>
      </c>
      <c r="T80" s="92">
        <v>3.1120000000000001</v>
      </c>
      <c r="U80" s="92">
        <v>3.1120000000000001</v>
      </c>
      <c r="V80" s="123">
        <f>T80+U80</f>
        <v>6.2240000000000002</v>
      </c>
      <c r="W80" s="92">
        <v>3.1219999999999999</v>
      </c>
      <c r="X80" s="92">
        <v>3.1120000000000001</v>
      </c>
      <c r="Y80" s="125">
        <f>W80+X80</f>
        <v>6.234</v>
      </c>
      <c r="Z80" s="111">
        <f>V80*O80</f>
        <v>0.87136000000000013</v>
      </c>
      <c r="AA80" s="126">
        <f>Y80*S80</f>
        <v>1.5377200000000779</v>
      </c>
      <c r="AB80" s="111"/>
      <c r="AC80" s="111"/>
      <c r="AK80" s="107"/>
      <c r="AL80" s="107"/>
      <c r="AM80" s="107"/>
      <c r="AN80" s="107"/>
      <c r="AP80" s="107"/>
      <c r="AQ80" s="107"/>
      <c r="AR80" s="107"/>
    </row>
    <row r="81" spans="2:29" ht="16.2" thickBot="1" x14ac:dyDescent="0.35">
      <c r="C81" s="105"/>
    </row>
    <row r="82" spans="2:29" ht="16.2" thickBot="1" x14ac:dyDescent="0.35">
      <c r="C82" s="105"/>
      <c r="X82"/>
      <c r="Y82"/>
      <c r="Z82" s="37"/>
      <c r="AA82" s="37"/>
      <c r="AB82" s="100">
        <f>SUM(AB16:AB80)</f>
        <v>394.70989040000075</v>
      </c>
      <c r="AC82" s="100">
        <f>SUM(AC16:AC80)</f>
        <v>531.14792939998858</v>
      </c>
    </row>
    <row r="83" spans="2:29" x14ac:dyDescent="0.3">
      <c r="C83" s="105"/>
      <c r="X83"/>
      <c r="Y83"/>
      <c r="Z83"/>
      <c r="AA83"/>
      <c r="AB83"/>
      <c r="AC83"/>
    </row>
    <row r="84" spans="2:29" x14ac:dyDescent="0.3">
      <c r="B84" s="116" t="s">
        <v>159</v>
      </c>
      <c r="C84" s="117"/>
      <c r="D84" s="117"/>
      <c r="E84" s="117"/>
      <c r="F84" s="117"/>
      <c r="G84" s="117"/>
      <c r="H84" s="118"/>
      <c r="I84" s="117"/>
      <c r="J84" s="116"/>
      <c r="K84" s="51">
        <f>AB82-K94-K88</f>
        <v>268.82029040000072</v>
      </c>
      <c r="L84" s="119" t="s">
        <v>3</v>
      </c>
      <c r="M84" s="127"/>
      <c r="N84" s="54"/>
    </row>
    <row r="85" spans="2:29" ht="15.75" customHeight="1" x14ac:dyDescent="0.3">
      <c r="B85" s="50"/>
      <c r="C85" s="105"/>
      <c r="H85"/>
      <c r="J85" s="50"/>
      <c r="K85" s="52"/>
      <c r="L85" s="54"/>
      <c r="M85" s="52"/>
      <c r="N85" s="54"/>
    </row>
    <row r="86" spans="2:29" ht="15.75" customHeight="1" x14ac:dyDescent="0.3">
      <c r="B86" s="116" t="s">
        <v>160</v>
      </c>
      <c r="C86" s="117"/>
      <c r="D86" s="117"/>
      <c r="E86" s="117"/>
      <c r="F86" s="117"/>
      <c r="G86" s="117"/>
      <c r="H86" s="118"/>
      <c r="I86" s="117"/>
      <c r="J86" s="116"/>
      <c r="K86" s="51">
        <f>AC82-K94-K90</f>
        <v>405.23832939998857</v>
      </c>
      <c r="L86" s="119" t="s">
        <v>3</v>
      </c>
      <c r="M86" s="127"/>
      <c r="N86" s="54"/>
    </row>
    <row r="87" spans="2:29" x14ac:dyDescent="0.3">
      <c r="B87" s="50"/>
      <c r="C87" s="105"/>
      <c r="H87"/>
      <c r="J87" s="50"/>
      <c r="K87" s="50"/>
      <c r="L87" s="54"/>
      <c r="M87" s="50"/>
      <c r="N87" s="54"/>
    </row>
    <row r="88" spans="2:29" ht="15.75" customHeight="1" x14ac:dyDescent="0.3">
      <c r="B88" s="172" t="s">
        <v>163</v>
      </c>
      <c r="C88" s="172"/>
      <c r="D88" s="172"/>
      <c r="E88" s="172"/>
      <c r="F88" s="172"/>
      <c r="G88" s="172"/>
      <c r="H88" s="172"/>
      <c r="I88" s="172"/>
      <c r="J88" s="172"/>
      <c r="K88" s="51">
        <v>11.36</v>
      </c>
      <c r="L88" s="119" t="s">
        <v>3</v>
      </c>
      <c r="M88" s="127"/>
      <c r="N88" s="54"/>
    </row>
    <row r="89" spans="2:29" x14ac:dyDescent="0.3">
      <c r="B89" s="50"/>
      <c r="C89" s="105"/>
      <c r="H89"/>
      <c r="J89" s="50"/>
      <c r="K89" s="52"/>
      <c r="L89" s="54"/>
      <c r="M89" s="52"/>
      <c r="N89" s="54"/>
    </row>
    <row r="90" spans="2:29" ht="15.75" customHeight="1" x14ac:dyDescent="0.3">
      <c r="B90" s="172" t="s">
        <v>164</v>
      </c>
      <c r="C90" s="172"/>
      <c r="D90" s="172"/>
      <c r="E90" s="172"/>
      <c r="F90" s="172"/>
      <c r="G90" s="172"/>
      <c r="H90" s="172"/>
      <c r="I90" s="172"/>
      <c r="J90" s="172"/>
      <c r="K90" s="51">
        <v>11.38</v>
      </c>
      <c r="L90" s="119" t="s">
        <v>3</v>
      </c>
      <c r="M90" s="127"/>
      <c r="N90" s="54"/>
    </row>
    <row r="91" spans="2:29" x14ac:dyDescent="0.3">
      <c r="B91" s="50"/>
      <c r="C91" s="105"/>
      <c r="H91"/>
      <c r="J91" s="50"/>
      <c r="K91" s="50"/>
      <c r="L91" s="54"/>
      <c r="M91" s="50"/>
      <c r="N91" s="54"/>
    </row>
    <row r="92" spans="2:29" x14ac:dyDescent="0.3">
      <c r="B92" s="116" t="s">
        <v>161</v>
      </c>
      <c r="C92" s="117"/>
      <c r="D92" s="117"/>
      <c r="E92" s="117"/>
      <c r="F92" s="117"/>
      <c r="G92" s="117"/>
      <c r="H92" s="118"/>
      <c r="I92" s="117"/>
      <c r="J92" s="116"/>
      <c r="K92" s="53">
        <f>(K86-K84)+(K90-K88)</f>
        <v>136.43803899998787</v>
      </c>
      <c r="L92" s="119" t="s">
        <v>3</v>
      </c>
      <c r="M92" s="128"/>
      <c r="N92" s="54"/>
    </row>
    <row r="93" spans="2:29" x14ac:dyDescent="0.3">
      <c r="C93" s="105"/>
    </row>
    <row r="94" spans="2:29" x14ac:dyDescent="0.3">
      <c r="B94" s="116" t="s">
        <v>162</v>
      </c>
      <c r="C94" s="117"/>
      <c r="D94" s="117"/>
      <c r="E94" s="117"/>
      <c r="F94" s="117"/>
      <c r="G94" s="117"/>
      <c r="H94" s="117"/>
      <c r="I94" s="117"/>
      <c r="J94" s="116"/>
      <c r="K94" s="53">
        <f>1523*0.0752</f>
        <v>114.5296</v>
      </c>
      <c r="L94" s="119" t="s">
        <v>3</v>
      </c>
      <c r="M94" s="128"/>
      <c r="N94" s="54"/>
    </row>
    <row r="95" spans="2:29" x14ac:dyDescent="0.3">
      <c r="C95" s="105"/>
    </row>
    <row r="96" spans="2:29" x14ac:dyDescent="0.3">
      <c r="C96" s="105"/>
    </row>
    <row r="97" spans="2:7" x14ac:dyDescent="0.3">
      <c r="B97" s="213" t="s">
        <v>169</v>
      </c>
      <c r="C97" s="105"/>
      <c r="G97" s="105">
        <v>1523</v>
      </c>
    </row>
    <row r="98" spans="2:7" x14ac:dyDescent="0.3">
      <c r="C98" s="105"/>
    </row>
    <row r="99" spans="2:7" x14ac:dyDescent="0.3">
      <c r="C99" s="105"/>
    </row>
    <row r="100" spans="2:7" x14ac:dyDescent="0.3">
      <c r="C100" s="105"/>
    </row>
    <row r="101" spans="2:7" x14ac:dyDescent="0.3">
      <c r="C101" s="105"/>
    </row>
    <row r="102" spans="2:7" x14ac:dyDescent="0.3">
      <c r="C102" s="105"/>
    </row>
    <row r="103" spans="2:7" x14ac:dyDescent="0.3">
      <c r="C103" s="105"/>
    </row>
    <row r="104" spans="2:7" x14ac:dyDescent="0.3">
      <c r="C104" s="105"/>
    </row>
    <row r="105" spans="2:7" x14ac:dyDescent="0.3">
      <c r="C105" s="105"/>
    </row>
    <row r="106" spans="2:7" x14ac:dyDescent="0.3">
      <c r="C106" s="105"/>
    </row>
    <row r="107" spans="2:7" x14ac:dyDescent="0.3">
      <c r="C107" s="105"/>
    </row>
    <row r="108" spans="2:7" x14ac:dyDescent="0.3">
      <c r="C108" s="105"/>
    </row>
    <row r="109" spans="2:7" x14ac:dyDescent="0.3">
      <c r="C109" s="105"/>
    </row>
    <row r="110" spans="2:7" x14ac:dyDescent="0.3">
      <c r="C110" s="105"/>
    </row>
    <row r="111" spans="2:7" x14ac:dyDescent="0.3">
      <c r="C111" s="105"/>
    </row>
    <row r="112" spans="2:7" x14ac:dyDescent="0.3">
      <c r="C112" s="105"/>
    </row>
    <row r="113" spans="3:3" x14ac:dyDescent="0.3">
      <c r="C113" s="105"/>
    </row>
    <row r="114" spans="3:3" x14ac:dyDescent="0.3">
      <c r="C114" s="105"/>
    </row>
    <row r="115" spans="3:3" x14ac:dyDescent="0.3">
      <c r="C115" s="105"/>
    </row>
    <row r="116" spans="3:3" x14ac:dyDescent="0.3">
      <c r="C116" s="105"/>
    </row>
    <row r="117" spans="3:3" x14ac:dyDescent="0.3">
      <c r="C117" s="105"/>
    </row>
    <row r="118" spans="3:3" x14ac:dyDescent="0.3">
      <c r="C118" s="105"/>
    </row>
    <row r="119" spans="3:3" x14ac:dyDescent="0.3">
      <c r="C119" s="105"/>
    </row>
    <row r="120" spans="3:3" x14ac:dyDescent="0.3">
      <c r="C120" s="105"/>
    </row>
    <row r="121" spans="3:3" x14ac:dyDescent="0.3">
      <c r="C121" s="105"/>
    </row>
    <row r="122" spans="3:3" x14ac:dyDescent="0.3">
      <c r="C122" s="105"/>
    </row>
    <row r="123" spans="3:3" x14ac:dyDescent="0.3">
      <c r="C123" s="105"/>
    </row>
    <row r="124" spans="3:3" x14ac:dyDescent="0.3">
      <c r="C124" s="105"/>
    </row>
    <row r="125" spans="3:3" x14ac:dyDescent="0.3">
      <c r="C125" s="105"/>
    </row>
    <row r="126" spans="3:3" x14ac:dyDescent="0.3">
      <c r="C126" s="105"/>
    </row>
    <row r="127" spans="3:3" x14ac:dyDescent="0.3">
      <c r="C127" s="105"/>
    </row>
    <row r="128" spans="3:3" x14ac:dyDescent="0.3">
      <c r="C128" s="105"/>
    </row>
    <row r="129" spans="3:3" x14ac:dyDescent="0.3">
      <c r="C129" s="105"/>
    </row>
    <row r="130" spans="3:3" x14ac:dyDescent="0.3">
      <c r="C130" s="105"/>
    </row>
    <row r="131" spans="3:3" x14ac:dyDescent="0.3">
      <c r="C131" s="105"/>
    </row>
    <row r="132" spans="3:3" x14ac:dyDescent="0.3">
      <c r="C132" s="105"/>
    </row>
    <row r="133" spans="3:3" x14ac:dyDescent="0.3">
      <c r="C133" s="105"/>
    </row>
    <row r="134" spans="3:3" x14ac:dyDescent="0.3">
      <c r="C134" s="105"/>
    </row>
    <row r="135" spans="3:3" x14ac:dyDescent="0.3">
      <c r="C135" s="105"/>
    </row>
    <row r="136" spans="3:3" x14ac:dyDescent="0.3">
      <c r="C136" s="105"/>
    </row>
    <row r="137" spans="3:3" x14ac:dyDescent="0.3">
      <c r="C137" s="105"/>
    </row>
    <row r="138" spans="3:3" x14ac:dyDescent="0.3">
      <c r="C138" s="105"/>
    </row>
    <row r="139" spans="3:3" x14ac:dyDescent="0.3">
      <c r="C139" s="105"/>
    </row>
    <row r="140" spans="3:3" x14ac:dyDescent="0.3">
      <c r="C140" s="105"/>
    </row>
    <row r="141" spans="3:3" x14ac:dyDescent="0.3">
      <c r="C141" s="105"/>
    </row>
    <row r="142" spans="3:3" x14ac:dyDescent="0.3">
      <c r="C142" s="105"/>
    </row>
    <row r="143" spans="3:3" x14ac:dyDescent="0.3">
      <c r="C143" s="105"/>
    </row>
    <row r="144" spans="3:3" x14ac:dyDescent="0.3">
      <c r="C144" s="105"/>
    </row>
    <row r="145" spans="3:3" x14ac:dyDescent="0.3">
      <c r="C145" s="105"/>
    </row>
    <row r="146" spans="3:3" x14ac:dyDescent="0.3">
      <c r="C146" s="105"/>
    </row>
    <row r="147" spans="3:3" x14ac:dyDescent="0.3">
      <c r="C147" s="105"/>
    </row>
    <row r="148" spans="3:3" x14ac:dyDescent="0.3">
      <c r="C148" s="105"/>
    </row>
    <row r="149" spans="3:3" x14ac:dyDescent="0.3">
      <c r="C149" s="105"/>
    </row>
    <row r="150" spans="3:3" x14ac:dyDescent="0.3">
      <c r="C150" s="105"/>
    </row>
    <row r="151" spans="3:3" x14ac:dyDescent="0.3">
      <c r="C151" s="105"/>
    </row>
    <row r="152" spans="3:3" x14ac:dyDescent="0.3">
      <c r="C152" s="105"/>
    </row>
    <row r="153" spans="3:3" x14ac:dyDescent="0.3">
      <c r="C153" s="105"/>
    </row>
    <row r="154" spans="3:3" x14ac:dyDescent="0.3">
      <c r="C154" s="105"/>
    </row>
    <row r="155" spans="3:3" x14ac:dyDescent="0.3">
      <c r="C155" s="105"/>
    </row>
    <row r="156" spans="3:3" x14ac:dyDescent="0.3">
      <c r="C156" s="105"/>
    </row>
    <row r="157" spans="3:3" x14ac:dyDescent="0.3">
      <c r="C157" s="105"/>
    </row>
    <row r="158" spans="3:3" x14ac:dyDescent="0.3">
      <c r="C158" s="105"/>
    </row>
    <row r="159" spans="3:3" x14ac:dyDescent="0.3">
      <c r="C159" s="105"/>
    </row>
    <row r="160" spans="3:3" x14ac:dyDescent="0.3">
      <c r="C160" s="105"/>
    </row>
    <row r="161" spans="3:3" x14ac:dyDescent="0.3">
      <c r="C161" s="105"/>
    </row>
    <row r="162" spans="3:3" x14ac:dyDescent="0.3">
      <c r="C162" s="105"/>
    </row>
    <row r="163" spans="3:3" x14ac:dyDescent="0.3">
      <c r="C163" s="105"/>
    </row>
    <row r="164" spans="3:3" x14ac:dyDescent="0.3">
      <c r="C164" s="105"/>
    </row>
    <row r="165" spans="3:3" x14ac:dyDescent="0.3">
      <c r="C165" s="105"/>
    </row>
    <row r="166" spans="3:3" x14ac:dyDescent="0.3">
      <c r="C166" s="105"/>
    </row>
    <row r="167" spans="3:3" x14ac:dyDescent="0.3">
      <c r="C167" s="105"/>
    </row>
    <row r="168" spans="3:3" x14ac:dyDescent="0.3">
      <c r="C168" s="105"/>
    </row>
    <row r="169" spans="3:3" x14ac:dyDescent="0.3">
      <c r="C169" s="105"/>
    </row>
    <row r="170" spans="3:3" x14ac:dyDescent="0.3">
      <c r="C170" s="105"/>
    </row>
    <row r="171" spans="3:3" x14ac:dyDescent="0.3">
      <c r="C171" s="105"/>
    </row>
    <row r="172" spans="3:3" x14ac:dyDescent="0.3">
      <c r="C172" s="105"/>
    </row>
    <row r="173" spans="3:3" x14ac:dyDescent="0.3">
      <c r="C173" s="105"/>
    </row>
    <row r="174" spans="3:3" x14ac:dyDescent="0.3">
      <c r="C174" s="105"/>
    </row>
    <row r="175" spans="3:3" x14ac:dyDescent="0.3">
      <c r="C175" s="105"/>
    </row>
    <row r="176" spans="3:3" x14ac:dyDescent="0.3">
      <c r="C176" s="105"/>
    </row>
    <row r="177" spans="3:3" x14ac:dyDescent="0.3">
      <c r="C177" s="105"/>
    </row>
    <row r="178" spans="3:3" x14ac:dyDescent="0.3">
      <c r="C178" s="105"/>
    </row>
    <row r="179" spans="3:3" x14ac:dyDescent="0.3">
      <c r="C179" s="105"/>
    </row>
    <row r="180" spans="3:3" x14ac:dyDescent="0.3">
      <c r="C180" s="105"/>
    </row>
    <row r="181" spans="3:3" x14ac:dyDescent="0.3">
      <c r="C181" s="105"/>
    </row>
    <row r="182" spans="3:3" x14ac:dyDescent="0.3">
      <c r="C182" s="105"/>
    </row>
    <row r="183" spans="3:3" x14ac:dyDescent="0.3">
      <c r="C183" s="105"/>
    </row>
    <row r="184" spans="3:3" x14ac:dyDescent="0.3">
      <c r="C184" s="105"/>
    </row>
    <row r="185" spans="3:3" x14ac:dyDescent="0.3">
      <c r="C185" s="105"/>
    </row>
    <row r="186" spans="3:3" ht="12.75" customHeight="1" x14ac:dyDescent="0.3">
      <c r="C186" s="105"/>
    </row>
    <row r="187" spans="3:3" hidden="1" x14ac:dyDescent="0.3">
      <c r="C187" s="105"/>
    </row>
    <row r="188" spans="3:3" hidden="1" x14ac:dyDescent="0.3">
      <c r="C188" s="105"/>
    </row>
    <row r="189" spans="3:3" hidden="1" x14ac:dyDescent="0.3">
      <c r="C189" s="105"/>
    </row>
    <row r="190" spans="3:3" hidden="1" x14ac:dyDescent="0.3">
      <c r="C190" s="105"/>
    </row>
    <row r="191" spans="3:3" hidden="1" x14ac:dyDescent="0.3">
      <c r="C191" s="105"/>
    </row>
    <row r="192" spans="3:3" hidden="1" x14ac:dyDescent="0.3">
      <c r="C192" s="105"/>
    </row>
    <row r="193" spans="3:3" hidden="1" x14ac:dyDescent="0.3">
      <c r="C193" s="105"/>
    </row>
    <row r="194" spans="3:3" hidden="1" x14ac:dyDescent="0.3">
      <c r="C194" s="105"/>
    </row>
    <row r="195" spans="3:3" hidden="1" x14ac:dyDescent="0.3">
      <c r="C195" s="105"/>
    </row>
    <row r="196" spans="3:3" hidden="1" x14ac:dyDescent="0.3">
      <c r="C196" s="105"/>
    </row>
    <row r="197" spans="3:3" hidden="1" x14ac:dyDescent="0.3">
      <c r="C197" s="105"/>
    </row>
    <row r="198" spans="3:3" hidden="1" x14ac:dyDescent="0.3">
      <c r="C198" s="105"/>
    </row>
    <row r="199" spans="3:3" hidden="1" x14ac:dyDescent="0.3">
      <c r="C199" s="105"/>
    </row>
    <row r="200" spans="3:3" hidden="1" x14ac:dyDescent="0.3">
      <c r="C200" s="105"/>
    </row>
    <row r="201" spans="3:3" hidden="1" x14ac:dyDescent="0.3">
      <c r="C201" s="105"/>
    </row>
    <row r="202" spans="3:3" hidden="1" x14ac:dyDescent="0.3">
      <c r="C202" s="105"/>
    </row>
    <row r="203" spans="3:3" hidden="1" x14ac:dyDescent="0.3">
      <c r="C203" s="105"/>
    </row>
    <row r="204" spans="3:3" hidden="1" x14ac:dyDescent="0.3">
      <c r="C204" s="105"/>
    </row>
    <row r="205" spans="3:3" hidden="1" x14ac:dyDescent="0.3">
      <c r="C205" s="105"/>
    </row>
    <row r="206" spans="3:3" hidden="1" x14ac:dyDescent="0.3">
      <c r="C206" s="105"/>
    </row>
    <row r="207" spans="3:3" hidden="1" x14ac:dyDescent="0.3">
      <c r="C207" s="105"/>
    </row>
    <row r="208" spans="3:3" hidden="1" x14ac:dyDescent="0.3">
      <c r="C208" s="105"/>
    </row>
    <row r="209" spans="3:3" hidden="1" x14ac:dyDescent="0.3">
      <c r="C209" s="105"/>
    </row>
    <row r="210" spans="3:3" hidden="1" x14ac:dyDescent="0.3">
      <c r="C210" s="105"/>
    </row>
    <row r="211" spans="3:3" hidden="1" x14ac:dyDescent="0.3">
      <c r="C211" s="105"/>
    </row>
    <row r="212" spans="3:3" hidden="1" x14ac:dyDescent="0.3">
      <c r="C212" s="105"/>
    </row>
    <row r="213" spans="3:3" hidden="1" x14ac:dyDescent="0.3">
      <c r="C213" s="105"/>
    </row>
    <row r="214" spans="3:3" hidden="1" x14ac:dyDescent="0.3">
      <c r="C214" s="105"/>
    </row>
    <row r="215" spans="3:3" hidden="1" x14ac:dyDescent="0.3">
      <c r="C215" s="105"/>
    </row>
    <row r="216" spans="3:3" hidden="1" x14ac:dyDescent="0.3">
      <c r="C216" s="105"/>
    </row>
    <row r="217" spans="3:3" hidden="1" x14ac:dyDescent="0.3">
      <c r="C217" s="105"/>
    </row>
    <row r="218" spans="3:3" hidden="1" x14ac:dyDescent="0.3">
      <c r="C218" s="105"/>
    </row>
    <row r="219" spans="3:3" hidden="1" x14ac:dyDescent="0.3">
      <c r="C219" s="105"/>
    </row>
    <row r="220" spans="3:3" hidden="1" x14ac:dyDescent="0.3">
      <c r="C220" s="105"/>
    </row>
    <row r="221" spans="3:3" hidden="1" x14ac:dyDescent="0.3">
      <c r="C221" s="105"/>
    </row>
    <row r="222" spans="3:3" hidden="1" x14ac:dyDescent="0.3">
      <c r="C222" s="105"/>
    </row>
    <row r="223" spans="3:3" hidden="1" x14ac:dyDescent="0.3">
      <c r="C223" s="105"/>
    </row>
    <row r="224" spans="3:3" hidden="1" x14ac:dyDescent="0.3">
      <c r="C224" s="105"/>
    </row>
    <row r="225" spans="3:3" hidden="1" x14ac:dyDescent="0.3">
      <c r="C225" s="105"/>
    </row>
    <row r="226" spans="3:3" hidden="1" x14ac:dyDescent="0.3">
      <c r="C226" s="105"/>
    </row>
    <row r="227" spans="3:3" hidden="1" x14ac:dyDescent="0.3">
      <c r="C227" s="105"/>
    </row>
    <row r="228" spans="3:3" hidden="1" x14ac:dyDescent="0.3">
      <c r="C228" s="105"/>
    </row>
    <row r="229" spans="3:3" hidden="1" x14ac:dyDescent="0.3">
      <c r="C229" s="105"/>
    </row>
    <row r="230" spans="3:3" hidden="1" x14ac:dyDescent="0.3">
      <c r="C230" s="105"/>
    </row>
    <row r="231" spans="3:3" hidden="1" x14ac:dyDescent="0.3">
      <c r="C231" s="105"/>
    </row>
    <row r="232" spans="3:3" hidden="1" x14ac:dyDescent="0.3">
      <c r="C232" s="105"/>
    </row>
    <row r="233" spans="3:3" hidden="1" x14ac:dyDescent="0.3">
      <c r="C233" s="105"/>
    </row>
    <row r="234" spans="3:3" hidden="1" x14ac:dyDescent="0.3">
      <c r="C234" s="105"/>
    </row>
    <row r="235" spans="3:3" hidden="1" x14ac:dyDescent="0.3">
      <c r="C235" s="105"/>
    </row>
    <row r="236" spans="3:3" hidden="1" x14ac:dyDescent="0.3">
      <c r="C236" s="105"/>
    </row>
    <row r="237" spans="3:3" hidden="1" x14ac:dyDescent="0.3">
      <c r="C237" s="105"/>
    </row>
    <row r="238" spans="3:3" hidden="1" x14ac:dyDescent="0.3">
      <c r="C238" s="105"/>
    </row>
    <row r="239" spans="3:3" hidden="1" x14ac:dyDescent="0.3">
      <c r="C239" s="105"/>
    </row>
    <row r="240" spans="3:3" hidden="1" x14ac:dyDescent="0.3">
      <c r="C240" s="105"/>
    </row>
    <row r="241" spans="3:3" hidden="1" x14ac:dyDescent="0.3">
      <c r="C241" s="105"/>
    </row>
    <row r="242" spans="3:3" hidden="1" x14ac:dyDescent="0.3">
      <c r="C242" s="105"/>
    </row>
    <row r="243" spans="3:3" hidden="1" x14ac:dyDescent="0.3">
      <c r="C243" s="105"/>
    </row>
    <row r="244" spans="3:3" hidden="1" x14ac:dyDescent="0.3">
      <c r="C244" s="105"/>
    </row>
    <row r="245" spans="3:3" hidden="1" x14ac:dyDescent="0.3">
      <c r="C245" s="105"/>
    </row>
    <row r="246" spans="3:3" hidden="1" x14ac:dyDescent="0.3">
      <c r="C246" s="105"/>
    </row>
    <row r="247" spans="3:3" hidden="1" x14ac:dyDescent="0.3">
      <c r="C247" s="105"/>
    </row>
    <row r="248" spans="3:3" hidden="1" x14ac:dyDescent="0.3">
      <c r="C248" s="105"/>
    </row>
    <row r="249" spans="3:3" hidden="1" x14ac:dyDescent="0.3">
      <c r="C249" s="105"/>
    </row>
    <row r="250" spans="3:3" hidden="1" x14ac:dyDescent="0.3">
      <c r="C250" s="105"/>
    </row>
    <row r="251" spans="3:3" hidden="1" x14ac:dyDescent="0.3">
      <c r="C251" s="105"/>
    </row>
    <row r="252" spans="3:3" hidden="1" x14ac:dyDescent="0.3">
      <c r="C252" s="105"/>
    </row>
    <row r="253" spans="3:3" hidden="1" x14ac:dyDescent="0.3">
      <c r="C253" s="105"/>
    </row>
    <row r="254" spans="3:3" hidden="1" x14ac:dyDescent="0.3">
      <c r="C254" s="105"/>
    </row>
    <row r="255" spans="3:3" ht="1.5" hidden="1" customHeight="1" x14ac:dyDescent="0.3">
      <c r="C255" s="105"/>
    </row>
    <row r="256" spans="3:3" hidden="1" x14ac:dyDescent="0.3">
      <c r="C256" s="105"/>
    </row>
    <row r="257" spans="3:3" hidden="1" x14ac:dyDescent="0.3">
      <c r="C257" s="105"/>
    </row>
    <row r="258" spans="3:3" hidden="1" x14ac:dyDescent="0.3">
      <c r="C258" s="105"/>
    </row>
    <row r="259" spans="3:3" hidden="1" x14ac:dyDescent="0.3">
      <c r="C259" s="105"/>
    </row>
    <row r="260" spans="3:3" hidden="1" x14ac:dyDescent="0.3">
      <c r="C260" s="105"/>
    </row>
    <row r="261" spans="3:3" hidden="1" x14ac:dyDescent="0.3">
      <c r="C261" s="105"/>
    </row>
    <row r="262" spans="3:3" hidden="1" x14ac:dyDescent="0.3">
      <c r="C262" s="105"/>
    </row>
    <row r="263" spans="3:3" hidden="1" x14ac:dyDescent="0.3">
      <c r="C263" s="105"/>
    </row>
    <row r="264" spans="3:3" hidden="1" x14ac:dyDescent="0.3">
      <c r="C264" s="105"/>
    </row>
    <row r="265" spans="3:3" hidden="1" x14ac:dyDescent="0.3">
      <c r="C265" s="105"/>
    </row>
    <row r="266" spans="3:3" hidden="1" x14ac:dyDescent="0.3">
      <c r="C266" s="105"/>
    </row>
    <row r="267" spans="3:3" hidden="1" x14ac:dyDescent="0.3">
      <c r="C267" s="105"/>
    </row>
    <row r="268" spans="3:3" hidden="1" x14ac:dyDescent="0.3">
      <c r="C268" s="105"/>
    </row>
    <row r="269" spans="3:3" hidden="1" x14ac:dyDescent="0.3">
      <c r="C269" s="105"/>
    </row>
    <row r="270" spans="3:3" hidden="1" x14ac:dyDescent="0.3">
      <c r="C270" s="105"/>
    </row>
    <row r="271" spans="3:3" hidden="1" x14ac:dyDescent="0.3">
      <c r="C271" s="105"/>
    </row>
    <row r="272" spans="3:3" hidden="1" x14ac:dyDescent="0.3">
      <c r="C272" s="105"/>
    </row>
    <row r="273" spans="3:3" hidden="1" x14ac:dyDescent="0.3">
      <c r="C273" s="105"/>
    </row>
    <row r="274" spans="3:3" hidden="1" x14ac:dyDescent="0.3">
      <c r="C274" s="105"/>
    </row>
    <row r="275" spans="3:3" hidden="1" x14ac:dyDescent="0.3">
      <c r="C275" s="105"/>
    </row>
    <row r="276" spans="3:3" hidden="1" x14ac:dyDescent="0.3">
      <c r="C276" s="105"/>
    </row>
    <row r="277" spans="3:3" hidden="1" x14ac:dyDescent="0.3">
      <c r="C277" s="105"/>
    </row>
    <row r="278" spans="3:3" hidden="1" x14ac:dyDescent="0.3">
      <c r="C278" s="105"/>
    </row>
    <row r="279" spans="3:3" hidden="1" x14ac:dyDescent="0.3">
      <c r="C279" s="105"/>
    </row>
    <row r="280" spans="3:3" hidden="1" x14ac:dyDescent="0.3">
      <c r="C280" s="105"/>
    </row>
    <row r="281" spans="3:3" hidden="1" x14ac:dyDescent="0.3">
      <c r="C281" s="105"/>
    </row>
    <row r="282" spans="3:3" hidden="1" x14ac:dyDescent="0.3">
      <c r="C282" s="105"/>
    </row>
    <row r="283" spans="3:3" hidden="1" x14ac:dyDescent="0.3">
      <c r="C283" s="105"/>
    </row>
    <row r="284" spans="3:3" hidden="1" x14ac:dyDescent="0.3">
      <c r="C284" s="105"/>
    </row>
    <row r="285" spans="3:3" hidden="1" x14ac:dyDescent="0.3">
      <c r="C285" s="105"/>
    </row>
    <row r="286" spans="3:3" hidden="1" x14ac:dyDescent="0.3">
      <c r="C286" s="105"/>
    </row>
    <row r="287" spans="3:3" hidden="1" x14ac:dyDescent="0.3">
      <c r="C287" s="105"/>
    </row>
    <row r="288" spans="3:3" hidden="1" x14ac:dyDescent="0.3">
      <c r="C288" s="105"/>
    </row>
    <row r="289" spans="3:3" hidden="1" x14ac:dyDescent="0.3">
      <c r="C289" s="105"/>
    </row>
    <row r="290" spans="3:3" hidden="1" x14ac:dyDescent="0.3">
      <c r="C290" s="105"/>
    </row>
    <row r="291" spans="3:3" hidden="1" x14ac:dyDescent="0.3">
      <c r="C291" s="105"/>
    </row>
    <row r="292" spans="3:3" hidden="1" x14ac:dyDescent="0.3">
      <c r="C292" s="105"/>
    </row>
    <row r="293" spans="3:3" hidden="1" x14ac:dyDescent="0.3">
      <c r="C293" s="105"/>
    </row>
    <row r="294" spans="3:3" hidden="1" x14ac:dyDescent="0.3">
      <c r="C294" s="105"/>
    </row>
    <row r="295" spans="3:3" hidden="1" x14ac:dyDescent="0.3">
      <c r="C295" s="105"/>
    </row>
    <row r="296" spans="3:3" hidden="1" x14ac:dyDescent="0.3">
      <c r="C296" s="105"/>
    </row>
    <row r="297" spans="3:3" hidden="1" x14ac:dyDescent="0.3">
      <c r="C297" s="105"/>
    </row>
    <row r="298" spans="3:3" hidden="1" x14ac:dyDescent="0.3">
      <c r="C298" s="105"/>
    </row>
    <row r="299" spans="3:3" hidden="1" x14ac:dyDescent="0.3">
      <c r="C299" s="105"/>
    </row>
    <row r="300" spans="3:3" hidden="1" x14ac:dyDescent="0.3">
      <c r="C300" s="105"/>
    </row>
    <row r="301" spans="3:3" hidden="1" x14ac:dyDescent="0.3">
      <c r="C301" s="105"/>
    </row>
    <row r="302" spans="3:3" hidden="1" x14ac:dyDescent="0.3">
      <c r="C302" s="105"/>
    </row>
    <row r="303" spans="3:3" hidden="1" x14ac:dyDescent="0.3">
      <c r="C303" s="105"/>
    </row>
    <row r="304" spans="3:3" hidden="1" x14ac:dyDescent="0.3">
      <c r="C304" s="105"/>
    </row>
    <row r="305" spans="3:3" hidden="1" x14ac:dyDescent="0.3">
      <c r="C305" s="105"/>
    </row>
    <row r="306" spans="3:3" hidden="1" x14ac:dyDescent="0.3">
      <c r="C306" s="105"/>
    </row>
    <row r="307" spans="3:3" hidden="1" x14ac:dyDescent="0.3">
      <c r="C307" s="105"/>
    </row>
    <row r="308" spans="3:3" hidden="1" x14ac:dyDescent="0.3">
      <c r="C308" s="105"/>
    </row>
    <row r="309" spans="3:3" hidden="1" x14ac:dyDescent="0.3">
      <c r="C309" s="105"/>
    </row>
    <row r="310" spans="3:3" hidden="1" x14ac:dyDescent="0.3">
      <c r="C310" s="105"/>
    </row>
    <row r="311" spans="3:3" hidden="1" x14ac:dyDescent="0.3">
      <c r="C311" s="105"/>
    </row>
    <row r="312" spans="3:3" hidden="1" x14ac:dyDescent="0.3">
      <c r="C312" s="105"/>
    </row>
    <row r="313" spans="3:3" hidden="1" x14ac:dyDescent="0.3">
      <c r="C313" s="105"/>
    </row>
    <row r="314" spans="3:3" hidden="1" x14ac:dyDescent="0.3">
      <c r="C314" s="105"/>
    </row>
    <row r="315" spans="3:3" hidden="1" x14ac:dyDescent="0.3">
      <c r="C315" s="105"/>
    </row>
    <row r="316" spans="3:3" hidden="1" x14ac:dyDescent="0.3">
      <c r="C316" s="105"/>
    </row>
    <row r="317" spans="3:3" hidden="1" x14ac:dyDescent="0.3">
      <c r="C317" s="105"/>
    </row>
    <row r="318" spans="3:3" hidden="1" x14ac:dyDescent="0.3">
      <c r="C318" s="105"/>
    </row>
    <row r="319" spans="3:3" ht="2.25" customHeight="1" x14ac:dyDescent="0.3">
      <c r="C319" s="105"/>
    </row>
    <row r="320" spans="3:3" hidden="1" x14ac:dyDescent="0.3">
      <c r="C320" s="105"/>
    </row>
    <row r="321" spans="3:3" hidden="1" x14ac:dyDescent="0.3">
      <c r="C321" s="105"/>
    </row>
    <row r="322" spans="3:3" hidden="1" x14ac:dyDescent="0.3">
      <c r="C322" s="105"/>
    </row>
    <row r="323" spans="3:3" hidden="1" x14ac:dyDescent="0.3">
      <c r="C323" s="105"/>
    </row>
    <row r="324" spans="3:3" hidden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idden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idden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idden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idden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t="0.75" hidden="1" customHeight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idden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ht="3.75" hidden="1" customHeight="1" x14ac:dyDescent="0.3">
      <c r="C388" s="105"/>
    </row>
    <row r="389" spans="3:3" hidden="1" x14ac:dyDescent="0.3">
      <c r="C389" s="105"/>
    </row>
    <row r="390" spans="3:3" hidden="1" x14ac:dyDescent="0.3">
      <c r="C390" s="105"/>
    </row>
    <row r="391" spans="3:3" hidden="1" x14ac:dyDescent="0.3">
      <c r="C391" s="105"/>
    </row>
    <row r="392" spans="3:3" hidden="1" x14ac:dyDescent="0.3">
      <c r="C392" s="105"/>
    </row>
    <row r="393" spans="3:3" hidden="1" x14ac:dyDescent="0.3">
      <c r="C393" s="105"/>
    </row>
    <row r="394" spans="3:3" hidden="1" x14ac:dyDescent="0.3">
      <c r="C394" s="105"/>
    </row>
    <row r="395" spans="3:3" hidden="1" x14ac:dyDescent="0.3">
      <c r="C395" s="105"/>
    </row>
    <row r="396" spans="3:3" hidden="1" x14ac:dyDescent="0.3">
      <c r="C396" s="105"/>
    </row>
    <row r="397" spans="3:3" hidden="1" x14ac:dyDescent="0.3">
      <c r="C397" s="105"/>
    </row>
    <row r="398" spans="3:3" hidden="1" x14ac:dyDescent="0.3">
      <c r="C398" s="105"/>
    </row>
    <row r="399" spans="3:3" hidden="1" x14ac:dyDescent="0.3">
      <c r="C399" s="105"/>
    </row>
    <row r="400" spans="3:3" hidden="1" x14ac:dyDescent="0.3">
      <c r="C400" s="105"/>
    </row>
    <row r="401" spans="3:3" hidden="1" x14ac:dyDescent="0.3">
      <c r="C401" s="105"/>
    </row>
    <row r="402" spans="3:3" hidden="1" x14ac:dyDescent="0.3">
      <c r="C402" s="105"/>
    </row>
    <row r="403" spans="3:3" hidden="1" x14ac:dyDescent="0.3">
      <c r="C403" s="105"/>
    </row>
    <row r="404" spans="3:3" hidden="1" x14ac:dyDescent="0.3">
      <c r="C404" s="105"/>
    </row>
    <row r="405" spans="3:3" hidden="1" x14ac:dyDescent="0.3">
      <c r="C405" s="105"/>
    </row>
    <row r="406" spans="3:3" hidden="1" x14ac:dyDescent="0.3">
      <c r="C406" s="105"/>
    </row>
    <row r="407" spans="3:3" hidden="1" x14ac:dyDescent="0.3">
      <c r="C407" s="105"/>
    </row>
    <row r="408" spans="3:3" hidden="1" x14ac:dyDescent="0.3">
      <c r="C408" s="105"/>
    </row>
    <row r="409" spans="3:3" hidden="1" x14ac:dyDescent="0.3">
      <c r="C409" s="105"/>
    </row>
    <row r="410" spans="3:3" hidden="1" x14ac:dyDescent="0.3">
      <c r="C410" s="105"/>
    </row>
    <row r="411" spans="3:3" hidden="1" x14ac:dyDescent="0.3">
      <c r="C411" s="105"/>
    </row>
    <row r="412" spans="3:3" hidden="1" x14ac:dyDescent="0.3">
      <c r="C412" s="105"/>
    </row>
    <row r="413" spans="3:3" hidden="1" x14ac:dyDescent="0.3">
      <c r="C413" s="105"/>
    </row>
    <row r="414" spans="3:3" hidden="1" x14ac:dyDescent="0.3">
      <c r="C414" s="105"/>
    </row>
    <row r="415" spans="3:3" hidden="1" x14ac:dyDescent="0.3">
      <c r="C415" s="105"/>
    </row>
    <row r="416" spans="3:3" hidden="1" x14ac:dyDescent="0.3">
      <c r="C416" s="105"/>
    </row>
    <row r="417" spans="3:3" hidden="1" x14ac:dyDescent="0.3">
      <c r="C417" s="105"/>
    </row>
    <row r="418" spans="3:3" hidden="1" x14ac:dyDescent="0.3">
      <c r="C418" s="105"/>
    </row>
    <row r="419" spans="3:3" hidden="1" x14ac:dyDescent="0.3">
      <c r="C419" s="105"/>
    </row>
    <row r="420" spans="3:3" hidden="1" x14ac:dyDescent="0.3">
      <c r="C420" s="105"/>
    </row>
    <row r="421" spans="3:3" hidden="1" x14ac:dyDescent="0.3">
      <c r="C421" s="105"/>
    </row>
    <row r="422" spans="3:3" hidden="1" x14ac:dyDescent="0.3">
      <c r="C422" s="105"/>
    </row>
    <row r="423" spans="3:3" hidden="1" x14ac:dyDescent="0.3">
      <c r="C423" s="105"/>
    </row>
    <row r="424" spans="3:3" hidden="1" x14ac:dyDescent="0.3">
      <c r="C424" s="105"/>
    </row>
    <row r="425" spans="3:3" hidden="1" x14ac:dyDescent="0.3">
      <c r="C425" s="105"/>
    </row>
    <row r="426" spans="3:3" hidden="1" x14ac:dyDescent="0.3">
      <c r="C426" s="105"/>
    </row>
    <row r="427" spans="3:3" hidden="1" x14ac:dyDescent="0.3">
      <c r="C427" s="105"/>
    </row>
    <row r="428" spans="3:3" x14ac:dyDescent="0.3">
      <c r="C428" s="105"/>
    </row>
    <row r="429" spans="3:3" x14ac:dyDescent="0.3">
      <c r="C429" s="105"/>
    </row>
    <row r="430" spans="3:3" x14ac:dyDescent="0.3">
      <c r="C430" s="105"/>
    </row>
    <row r="431" spans="3:3" x14ac:dyDescent="0.3">
      <c r="C431" s="105"/>
    </row>
    <row r="432" spans="3:3" x14ac:dyDescent="0.3">
      <c r="C432" s="105"/>
    </row>
    <row r="433" spans="3:3" x14ac:dyDescent="0.3">
      <c r="C433" s="105"/>
    </row>
    <row r="434" spans="3:3" x14ac:dyDescent="0.3">
      <c r="C434" s="105"/>
    </row>
    <row r="435" spans="3:3" x14ac:dyDescent="0.3">
      <c r="C435" s="105"/>
    </row>
    <row r="436" spans="3:3" x14ac:dyDescent="0.3">
      <c r="C436" s="105"/>
    </row>
    <row r="437" spans="3:3" x14ac:dyDescent="0.3">
      <c r="C437" s="105"/>
    </row>
    <row r="438" spans="3:3" x14ac:dyDescent="0.3">
      <c r="C438" s="105"/>
    </row>
    <row r="439" spans="3:3" x14ac:dyDescent="0.3">
      <c r="C439" s="105"/>
    </row>
    <row r="440" spans="3:3" x14ac:dyDescent="0.3">
      <c r="C440" s="105"/>
    </row>
    <row r="441" spans="3:3" x14ac:dyDescent="0.3">
      <c r="C441" s="105"/>
    </row>
    <row r="442" spans="3:3" x14ac:dyDescent="0.3">
      <c r="C442" s="105"/>
    </row>
    <row r="443" spans="3:3" x14ac:dyDescent="0.3">
      <c r="C443" s="105"/>
    </row>
    <row r="444" spans="3:3" x14ac:dyDescent="0.3">
      <c r="C444" s="105"/>
    </row>
    <row r="445" spans="3:3" x14ac:dyDescent="0.3">
      <c r="C445" s="105"/>
    </row>
    <row r="446" spans="3:3" x14ac:dyDescent="0.3">
      <c r="C446" s="105"/>
    </row>
    <row r="447" spans="3:3" x14ac:dyDescent="0.3">
      <c r="C447" s="105"/>
    </row>
    <row r="448" spans="3:3" x14ac:dyDescent="0.3">
      <c r="C448" s="105"/>
    </row>
    <row r="449" spans="3:3" x14ac:dyDescent="0.3">
      <c r="C449" s="105"/>
    </row>
    <row r="450" spans="3:3" x14ac:dyDescent="0.3">
      <c r="C450" s="105"/>
    </row>
    <row r="451" spans="3:3" x14ac:dyDescent="0.3">
      <c r="C451" s="105"/>
    </row>
    <row r="452" spans="3:3" x14ac:dyDescent="0.3">
      <c r="C452" s="105"/>
    </row>
    <row r="453" spans="3:3" x14ac:dyDescent="0.3">
      <c r="C453" s="105"/>
    </row>
    <row r="454" spans="3:3" x14ac:dyDescent="0.3">
      <c r="C454" s="105"/>
    </row>
    <row r="455" spans="3:3" x14ac:dyDescent="0.3">
      <c r="C455" s="105"/>
    </row>
    <row r="456" spans="3:3" x14ac:dyDescent="0.3">
      <c r="C456" s="105"/>
    </row>
    <row r="457" spans="3:3" x14ac:dyDescent="0.3">
      <c r="C457" s="105"/>
    </row>
    <row r="458" spans="3:3" x14ac:dyDescent="0.3">
      <c r="C458" s="105"/>
    </row>
    <row r="459" spans="3:3" x14ac:dyDescent="0.3">
      <c r="C459" s="105"/>
    </row>
    <row r="460" spans="3:3" x14ac:dyDescent="0.3">
      <c r="C460" s="105"/>
    </row>
    <row r="461" spans="3:3" x14ac:dyDescent="0.3">
      <c r="C461" s="105"/>
    </row>
    <row r="462" spans="3:3" x14ac:dyDescent="0.3">
      <c r="C462" s="105"/>
    </row>
    <row r="463" spans="3:3" x14ac:dyDescent="0.3">
      <c r="C463" s="105"/>
    </row>
    <row r="464" spans="3:3" x14ac:dyDescent="0.3">
      <c r="C464" s="105"/>
    </row>
    <row r="465" spans="3:3" x14ac:dyDescent="0.3">
      <c r="C465" s="105"/>
    </row>
    <row r="466" spans="3:3" x14ac:dyDescent="0.3">
      <c r="C466" s="105"/>
    </row>
    <row r="467" spans="3:3" x14ac:dyDescent="0.3">
      <c r="C467" s="105"/>
    </row>
    <row r="468" spans="3:3" x14ac:dyDescent="0.3">
      <c r="C468" s="105"/>
    </row>
    <row r="469" spans="3:3" x14ac:dyDescent="0.3">
      <c r="C469" s="105"/>
    </row>
    <row r="470" spans="3:3" x14ac:dyDescent="0.3">
      <c r="C470" s="105"/>
    </row>
    <row r="471" spans="3:3" x14ac:dyDescent="0.3">
      <c r="C471" s="105"/>
    </row>
    <row r="472" spans="3:3" x14ac:dyDescent="0.3">
      <c r="C472" s="105"/>
    </row>
    <row r="473" spans="3:3" x14ac:dyDescent="0.3">
      <c r="C473" s="105"/>
    </row>
    <row r="474" spans="3:3" x14ac:dyDescent="0.3">
      <c r="C474" s="105"/>
    </row>
    <row r="475" spans="3:3" x14ac:dyDescent="0.3">
      <c r="C475" s="105"/>
    </row>
    <row r="476" spans="3:3" x14ac:dyDescent="0.3">
      <c r="C476" s="105"/>
    </row>
    <row r="477" spans="3:3" x14ac:dyDescent="0.3">
      <c r="C477" s="105"/>
    </row>
    <row r="478" spans="3:3" x14ac:dyDescent="0.3">
      <c r="C478" s="105"/>
    </row>
    <row r="479" spans="3:3" x14ac:dyDescent="0.3">
      <c r="C479" s="105"/>
    </row>
    <row r="480" spans="3:3" x14ac:dyDescent="0.3">
      <c r="C480" s="105"/>
    </row>
    <row r="481" spans="3:3" x14ac:dyDescent="0.3">
      <c r="C481" s="105"/>
    </row>
    <row r="482" spans="3:3" x14ac:dyDescent="0.3">
      <c r="C482" s="105"/>
    </row>
    <row r="483" spans="3:3" x14ac:dyDescent="0.3">
      <c r="C483" s="105"/>
    </row>
    <row r="484" spans="3:3" x14ac:dyDescent="0.3">
      <c r="C484" s="105"/>
    </row>
    <row r="485" spans="3:3" x14ac:dyDescent="0.3">
      <c r="C485" s="105"/>
    </row>
    <row r="486" spans="3:3" x14ac:dyDescent="0.3">
      <c r="C486" s="105"/>
    </row>
    <row r="487" spans="3:3" x14ac:dyDescent="0.3">
      <c r="C487" s="105"/>
    </row>
    <row r="488" spans="3:3" x14ac:dyDescent="0.3">
      <c r="C488" s="105"/>
    </row>
    <row r="489" spans="3:3" x14ac:dyDescent="0.3">
      <c r="C489" s="105"/>
    </row>
    <row r="490" spans="3:3" x14ac:dyDescent="0.3">
      <c r="C490" s="105"/>
    </row>
    <row r="491" spans="3:3" x14ac:dyDescent="0.3">
      <c r="C491" s="105"/>
    </row>
    <row r="492" spans="3:3" x14ac:dyDescent="0.3">
      <c r="C492" s="105"/>
    </row>
    <row r="493" spans="3:3" x14ac:dyDescent="0.3">
      <c r="C493" s="105"/>
    </row>
    <row r="494" spans="3:3" x14ac:dyDescent="0.3">
      <c r="C494" s="105"/>
    </row>
    <row r="495" spans="3:3" x14ac:dyDescent="0.3">
      <c r="C495" s="105"/>
    </row>
    <row r="496" spans="3:3" x14ac:dyDescent="0.3">
      <c r="C496" s="105"/>
    </row>
    <row r="497" spans="3:3" x14ac:dyDescent="0.3">
      <c r="C497" s="105"/>
    </row>
    <row r="498" spans="3:3" x14ac:dyDescent="0.3">
      <c r="C498" s="105"/>
    </row>
    <row r="499" spans="3:3" x14ac:dyDescent="0.3">
      <c r="C499" s="105"/>
    </row>
    <row r="500" spans="3:3" x14ac:dyDescent="0.3">
      <c r="C500" s="105"/>
    </row>
    <row r="501" spans="3:3" x14ac:dyDescent="0.3">
      <c r="C501" s="105"/>
    </row>
    <row r="502" spans="3:3" x14ac:dyDescent="0.3">
      <c r="C502" s="105"/>
    </row>
    <row r="503" spans="3:3" x14ac:dyDescent="0.3">
      <c r="C503" s="105"/>
    </row>
    <row r="504" spans="3:3" x14ac:dyDescent="0.3">
      <c r="C504" s="105"/>
    </row>
    <row r="505" spans="3:3" x14ac:dyDescent="0.3">
      <c r="C505" s="105"/>
    </row>
    <row r="506" spans="3:3" x14ac:dyDescent="0.3">
      <c r="C506" s="105"/>
    </row>
    <row r="507" spans="3:3" x14ac:dyDescent="0.3">
      <c r="C507" s="105"/>
    </row>
    <row r="508" spans="3:3" x14ac:dyDescent="0.3">
      <c r="C508" s="105"/>
    </row>
    <row r="509" spans="3:3" x14ac:dyDescent="0.3">
      <c r="C509" s="105"/>
    </row>
    <row r="510" spans="3:3" x14ac:dyDescent="0.3">
      <c r="C510" s="105"/>
    </row>
    <row r="511" spans="3:3" x14ac:dyDescent="0.3">
      <c r="C511" s="105"/>
    </row>
    <row r="512" spans="3:3" x14ac:dyDescent="0.3">
      <c r="C512" s="105"/>
    </row>
    <row r="513" spans="3:3" x14ac:dyDescent="0.3">
      <c r="C513" s="105"/>
    </row>
    <row r="514" spans="3:3" x14ac:dyDescent="0.3">
      <c r="C514" s="105"/>
    </row>
    <row r="515" spans="3:3" x14ac:dyDescent="0.3">
      <c r="C515" s="105"/>
    </row>
    <row r="516" spans="3:3" x14ac:dyDescent="0.3">
      <c r="C516" s="105"/>
    </row>
    <row r="517" spans="3:3" x14ac:dyDescent="0.3">
      <c r="C517" s="105"/>
    </row>
    <row r="518" spans="3:3" x14ac:dyDescent="0.3">
      <c r="C518" s="105"/>
    </row>
    <row r="519" spans="3:3" x14ac:dyDescent="0.3">
      <c r="C519" s="105"/>
    </row>
    <row r="520" spans="3:3" x14ac:dyDescent="0.3">
      <c r="C520" s="105"/>
    </row>
    <row r="521" spans="3:3" x14ac:dyDescent="0.3">
      <c r="C521" s="105"/>
    </row>
    <row r="522" spans="3:3" x14ac:dyDescent="0.3">
      <c r="C522" s="105"/>
    </row>
    <row r="523" spans="3:3" x14ac:dyDescent="0.3">
      <c r="C523" s="105"/>
    </row>
    <row r="524" spans="3:3" x14ac:dyDescent="0.3">
      <c r="C524" s="105"/>
    </row>
    <row r="525" spans="3:3" x14ac:dyDescent="0.3">
      <c r="C525" s="105"/>
    </row>
    <row r="526" spans="3:3" x14ac:dyDescent="0.3">
      <c r="C526" s="105"/>
    </row>
    <row r="527" spans="3:3" x14ac:dyDescent="0.3">
      <c r="C527" s="105"/>
    </row>
    <row r="528" spans="3:3" x14ac:dyDescent="0.3">
      <c r="C528" s="105"/>
    </row>
    <row r="529" spans="3:3" x14ac:dyDescent="0.3">
      <c r="C529" s="105"/>
    </row>
    <row r="530" spans="3:3" x14ac:dyDescent="0.3">
      <c r="C530" s="105"/>
    </row>
    <row r="531" spans="3:3" x14ac:dyDescent="0.3">
      <c r="C531" s="105"/>
    </row>
    <row r="532" spans="3:3" x14ac:dyDescent="0.3">
      <c r="C532" s="105"/>
    </row>
    <row r="533" spans="3:3" x14ac:dyDescent="0.3">
      <c r="C533" s="105"/>
    </row>
    <row r="534" spans="3:3" x14ac:dyDescent="0.3">
      <c r="C534" s="105"/>
    </row>
    <row r="535" spans="3:3" x14ac:dyDescent="0.3">
      <c r="C535" s="105"/>
    </row>
    <row r="536" spans="3:3" x14ac:dyDescent="0.3">
      <c r="C536" s="105"/>
    </row>
    <row r="537" spans="3:3" x14ac:dyDescent="0.3">
      <c r="C537" s="105"/>
    </row>
    <row r="538" spans="3:3" x14ac:dyDescent="0.3">
      <c r="C538" s="105"/>
    </row>
    <row r="539" spans="3:3" x14ac:dyDescent="0.3">
      <c r="C539" s="105"/>
    </row>
    <row r="540" spans="3:3" x14ac:dyDescent="0.3">
      <c r="C540" s="105"/>
    </row>
    <row r="541" spans="3:3" x14ac:dyDescent="0.3">
      <c r="C541" s="105"/>
    </row>
    <row r="542" spans="3:3" x14ac:dyDescent="0.3">
      <c r="C542" s="105"/>
    </row>
    <row r="543" spans="3:3" x14ac:dyDescent="0.3">
      <c r="C543" s="105"/>
    </row>
    <row r="544" spans="3:3" x14ac:dyDescent="0.3">
      <c r="C544" s="105"/>
    </row>
    <row r="545" spans="3:3" x14ac:dyDescent="0.3">
      <c r="C545" s="105"/>
    </row>
    <row r="546" spans="3:3" x14ac:dyDescent="0.3">
      <c r="C546" s="105"/>
    </row>
    <row r="547" spans="3:3" x14ac:dyDescent="0.3">
      <c r="C547" s="105"/>
    </row>
    <row r="548" spans="3:3" x14ac:dyDescent="0.3">
      <c r="C548" s="105"/>
    </row>
    <row r="549" spans="3:3" x14ac:dyDescent="0.3">
      <c r="C549" s="105"/>
    </row>
    <row r="550" spans="3:3" x14ac:dyDescent="0.3">
      <c r="C550" s="105"/>
    </row>
    <row r="551" spans="3:3" x14ac:dyDescent="0.3">
      <c r="C551" s="105"/>
    </row>
    <row r="552" spans="3:3" x14ac:dyDescent="0.3">
      <c r="C552" s="105"/>
    </row>
    <row r="553" spans="3:3" x14ac:dyDescent="0.3">
      <c r="C553" s="105"/>
    </row>
    <row r="554" spans="3:3" x14ac:dyDescent="0.3">
      <c r="C554" s="105"/>
    </row>
    <row r="555" spans="3:3" x14ac:dyDescent="0.3">
      <c r="C555" s="105"/>
    </row>
    <row r="556" spans="3:3" x14ac:dyDescent="0.3">
      <c r="C556" s="105"/>
    </row>
    <row r="557" spans="3:3" x14ac:dyDescent="0.3">
      <c r="C557" s="105"/>
    </row>
    <row r="558" spans="3:3" x14ac:dyDescent="0.3">
      <c r="C558" s="105"/>
    </row>
    <row r="559" spans="3:3" x14ac:dyDescent="0.3">
      <c r="C559" s="105"/>
    </row>
    <row r="560" spans="3:3" x14ac:dyDescent="0.3">
      <c r="C560" s="105"/>
    </row>
    <row r="561" spans="3:3" x14ac:dyDescent="0.3">
      <c r="C561" s="105"/>
    </row>
    <row r="562" spans="3:3" x14ac:dyDescent="0.3">
      <c r="C562" s="105"/>
    </row>
    <row r="563" spans="3:3" x14ac:dyDescent="0.3">
      <c r="C563" s="105"/>
    </row>
    <row r="564" spans="3:3" x14ac:dyDescent="0.3">
      <c r="C564" s="105"/>
    </row>
    <row r="565" spans="3:3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  <row r="605" spans="3:3" x14ac:dyDescent="0.3">
      <c r="C605" s="105"/>
    </row>
    <row r="606" spans="3:3" x14ac:dyDescent="0.3">
      <c r="C606" s="105"/>
    </row>
    <row r="607" spans="3:3" x14ac:dyDescent="0.3">
      <c r="C607" s="105"/>
    </row>
    <row r="608" spans="3:3" x14ac:dyDescent="0.3">
      <c r="C608" s="105"/>
    </row>
    <row r="609" spans="3:3" x14ac:dyDescent="0.3">
      <c r="C609" s="105"/>
    </row>
    <row r="610" spans="3:3" x14ac:dyDescent="0.3">
      <c r="C610" s="105"/>
    </row>
    <row r="611" spans="3:3" x14ac:dyDescent="0.3">
      <c r="C611" s="105"/>
    </row>
    <row r="612" spans="3:3" x14ac:dyDescent="0.3">
      <c r="C612" s="105"/>
    </row>
    <row r="613" spans="3:3" x14ac:dyDescent="0.3">
      <c r="C613" s="105"/>
    </row>
    <row r="614" spans="3:3" x14ac:dyDescent="0.3">
      <c r="C614" s="105"/>
    </row>
    <row r="615" spans="3:3" x14ac:dyDescent="0.3">
      <c r="C615" s="105"/>
    </row>
    <row r="616" spans="3:3" x14ac:dyDescent="0.3">
      <c r="C616" s="105"/>
    </row>
    <row r="617" spans="3:3" x14ac:dyDescent="0.3">
      <c r="C617" s="105"/>
    </row>
    <row r="618" spans="3:3" x14ac:dyDescent="0.3">
      <c r="C618" s="105"/>
    </row>
    <row r="619" spans="3:3" x14ac:dyDescent="0.3">
      <c r="C619" s="105"/>
    </row>
    <row r="620" spans="3:3" x14ac:dyDescent="0.3">
      <c r="C620" s="105"/>
    </row>
    <row r="621" spans="3:3" x14ac:dyDescent="0.3">
      <c r="C621" s="105"/>
    </row>
    <row r="622" spans="3:3" x14ac:dyDescent="0.3">
      <c r="C622" s="105"/>
    </row>
    <row r="623" spans="3:3" x14ac:dyDescent="0.3">
      <c r="C623" s="105"/>
    </row>
    <row r="624" spans="3:3" x14ac:dyDescent="0.3">
      <c r="C624" s="105"/>
    </row>
    <row r="625" spans="3:3" x14ac:dyDescent="0.3">
      <c r="C625" s="105"/>
    </row>
    <row r="626" spans="3:3" x14ac:dyDescent="0.3">
      <c r="C626" s="105"/>
    </row>
    <row r="627" spans="3:3" x14ac:dyDescent="0.3">
      <c r="C627" s="105"/>
    </row>
    <row r="628" spans="3:3" x14ac:dyDescent="0.3">
      <c r="C628" s="105"/>
    </row>
    <row r="629" spans="3:3" x14ac:dyDescent="0.3">
      <c r="C629" s="105"/>
    </row>
    <row r="630" spans="3:3" x14ac:dyDescent="0.3">
      <c r="C630" s="105"/>
    </row>
    <row r="631" spans="3:3" x14ac:dyDescent="0.3">
      <c r="C631" s="105"/>
    </row>
    <row r="632" spans="3:3" x14ac:dyDescent="0.3">
      <c r="C632" s="105"/>
    </row>
    <row r="633" spans="3:3" x14ac:dyDescent="0.3">
      <c r="C633" s="105"/>
    </row>
    <row r="634" spans="3:3" x14ac:dyDescent="0.3">
      <c r="C634" s="105"/>
    </row>
    <row r="635" spans="3:3" x14ac:dyDescent="0.3">
      <c r="C635" s="105"/>
    </row>
    <row r="636" spans="3:3" x14ac:dyDescent="0.3">
      <c r="C636" s="105"/>
    </row>
    <row r="637" spans="3:3" x14ac:dyDescent="0.3">
      <c r="C637" s="105"/>
    </row>
    <row r="638" spans="3:3" x14ac:dyDescent="0.3">
      <c r="C638" s="105"/>
    </row>
    <row r="639" spans="3:3" x14ac:dyDescent="0.3">
      <c r="C639" s="105"/>
    </row>
    <row r="640" spans="3:3" x14ac:dyDescent="0.3">
      <c r="C640" s="105"/>
    </row>
    <row r="641" spans="3:3" x14ac:dyDescent="0.3">
      <c r="C641" s="105"/>
    </row>
    <row r="642" spans="3:3" x14ac:dyDescent="0.3">
      <c r="C642" s="105"/>
    </row>
    <row r="643" spans="3:3" x14ac:dyDescent="0.3">
      <c r="C643" s="105"/>
    </row>
    <row r="644" spans="3:3" x14ac:dyDescent="0.3">
      <c r="C644" s="105"/>
    </row>
  </sheetData>
  <autoFilter ref="A10:AC80" xr:uid="{00000000-0001-0000-0100-000000000000}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5" showButton="0"/>
    <filterColumn colId="16" showButton="0"/>
    <filterColumn colId="19" showButton="0"/>
    <filterColumn colId="20" showButton="0"/>
    <filterColumn colId="21" showButton="0"/>
    <filterColumn colId="22" showButton="0"/>
    <filterColumn colId="25" showButton="0"/>
    <filterColumn colId="27" showButton="0"/>
  </autoFilter>
  <mergeCells count="31">
    <mergeCell ref="B90:J90"/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  <mergeCell ref="AC12:AC13"/>
    <mergeCell ref="D10:D13"/>
    <mergeCell ref="AB12:AB13"/>
    <mergeCell ref="B88:J88"/>
    <mergeCell ref="C44:C80"/>
    <mergeCell ref="D44:D80"/>
    <mergeCell ref="C10:C13"/>
    <mergeCell ref="C34:C43"/>
    <mergeCell ref="D34:D43"/>
    <mergeCell ref="Z12:Z13"/>
    <mergeCell ref="AA12:AA13"/>
    <mergeCell ref="P10:R12"/>
    <mergeCell ref="A15:AC15"/>
    <mergeCell ref="C16:C33"/>
    <mergeCell ref="D16:D33"/>
    <mergeCell ref="O10:O12"/>
    <mergeCell ref="S10:S12"/>
    <mergeCell ref="E10:E13"/>
  </mergeCells>
  <conditionalFormatting sqref="L91:L92 AC82:AC83 L84:L87">
    <cfRule type="cellIs" dxfId="13" priority="11" operator="lessThan">
      <formula>-1</formula>
    </cfRule>
    <cfRule type="cellIs" dxfId="12" priority="12" operator="greaterThan">
      <formula>1</formula>
    </cfRule>
  </conditionalFormatting>
  <conditionalFormatting sqref="L94">
    <cfRule type="cellIs" dxfId="11" priority="9" operator="lessThan">
      <formula>-1</formula>
    </cfRule>
    <cfRule type="cellIs" dxfId="10" priority="10" operator="greaterThan">
      <formula>1</formula>
    </cfRule>
  </conditionalFormatting>
  <conditionalFormatting sqref="L88:L90">
    <cfRule type="cellIs" dxfId="9" priority="7" operator="lessThan">
      <formula>-1</formula>
    </cfRule>
    <cfRule type="cellIs" dxfId="8" priority="8" operator="greaterThan">
      <formula>1</formula>
    </cfRule>
  </conditionalFormatting>
  <conditionalFormatting sqref="N91:N92 N84:N87">
    <cfRule type="cellIs" dxfId="7" priority="5" operator="lessThan">
      <formula>-1</formula>
    </cfRule>
    <cfRule type="cellIs" dxfId="6" priority="6" operator="greaterThan">
      <formula>1</formula>
    </cfRule>
  </conditionalFormatting>
  <conditionalFormatting sqref="N94">
    <cfRule type="cellIs" dxfId="5" priority="3" operator="lessThan">
      <formula>-1</formula>
    </cfRule>
    <cfRule type="cellIs" dxfId="4" priority="4" operator="greaterThan">
      <formula>1</formula>
    </cfRule>
  </conditionalFormatting>
  <conditionalFormatting sqref="N88:N90">
    <cfRule type="cellIs" dxfId="3" priority="1" operator="lessThan">
      <formula>-1</formula>
    </cfRule>
    <cfRule type="cellIs" dxfId="2" priority="2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45" t="s">
        <v>5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2"/>
      <c r="S7" s="2"/>
      <c r="T7" s="2"/>
    </row>
    <row r="8" spans="1:23" ht="15" customHeight="1" x14ac:dyDescent="0.3">
      <c r="A8" s="2"/>
      <c r="B8" s="2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78" t="s">
        <v>80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78" t="s">
        <v>98</v>
      </c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79" t="s">
        <v>10</v>
      </c>
      <c r="B13" s="179"/>
      <c r="C13" s="179" t="s">
        <v>11</v>
      </c>
      <c r="D13" s="179"/>
      <c r="E13" s="179" t="s">
        <v>84</v>
      </c>
      <c r="F13" s="179"/>
      <c r="G13" s="179"/>
      <c r="H13" s="179"/>
      <c r="I13" s="179" t="s">
        <v>12</v>
      </c>
      <c r="J13" s="179"/>
      <c r="K13" s="179"/>
      <c r="L13" s="179"/>
      <c r="M13" s="179" t="s">
        <v>13</v>
      </c>
      <c r="N13" s="179"/>
      <c r="O13" s="179"/>
      <c r="P13" s="179" t="s">
        <v>14</v>
      </c>
      <c r="Q13" s="179"/>
      <c r="R13" s="179"/>
      <c r="S13" s="179"/>
      <c r="T13" s="179" t="s">
        <v>15</v>
      </c>
    </row>
    <row r="14" spans="1:23" ht="33.75" customHeight="1" x14ac:dyDescent="0.3">
      <c r="A14" s="181" t="s">
        <v>16</v>
      </c>
      <c r="B14" s="179" t="s">
        <v>17</v>
      </c>
      <c r="C14" s="20" t="s">
        <v>18</v>
      </c>
      <c r="D14" s="20" t="s">
        <v>19</v>
      </c>
      <c r="E14" s="179" t="s">
        <v>20</v>
      </c>
      <c r="F14" s="179"/>
      <c r="G14" s="179" t="s">
        <v>21</v>
      </c>
      <c r="H14" s="179"/>
      <c r="I14" s="179" t="s">
        <v>22</v>
      </c>
      <c r="J14" s="179"/>
      <c r="K14" s="179" t="s">
        <v>23</v>
      </c>
      <c r="L14" s="179"/>
      <c r="M14" s="179" t="s">
        <v>0</v>
      </c>
      <c r="N14" s="179" t="s">
        <v>1</v>
      </c>
      <c r="O14" s="179" t="s">
        <v>2</v>
      </c>
      <c r="P14" s="179" t="s">
        <v>20</v>
      </c>
      <c r="Q14" s="179"/>
      <c r="R14" s="179" t="s">
        <v>21</v>
      </c>
      <c r="S14" s="179"/>
      <c r="T14" s="179"/>
    </row>
    <row r="15" spans="1:23" ht="15.6" x14ac:dyDescent="0.3">
      <c r="A15" s="181"/>
      <c r="B15" s="179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79"/>
      <c r="N15" s="179"/>
      <c r="O15" s="179"/>
      <c r="P15" s="20" t="s">
        <v>0</v>
      </c>
      <c r="Q15" s="20" t="s">
        <v>2</v>
      </c>
      <c r="R15" s="20" t="s">
        <v>0</v>
      </c>
      <c r="S15" s="20" t="s">
        <v>2</v>
      </c>
      <c r="T15" s="179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82" t="s">
        <v>90</v>
      </c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82" t="s">
        <v>91</v>
      </c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2"/>
    </row>
    <row r="30" spans="1:20" ht="15.6" x14ac:dyDescent="0.3">
      <c r="A30" s="11"/>
      <c r="B30" s="11"/>
      <c r="C30" s="8"/>
      <c r="D30" s="11"/>
      <c r="E30" s="9"/>
      <c r="F30" s="9"/>
      <c r="G30" s="183" t="s">
        <v>92</v>
      </c>
      <c r="H30" s="183"/>
      <c r="I30" s="183"/>
      <c r="J30" s="183"/>
      <c r="K30" s="183"/>
      <c r="L30" s="183"/>
      <c r="M30" s="183"/>
      <c r="N30" s="183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83" t="s">
        <v>93</v>
      </c>
      <c r="H31" s="183"/>
      <c r="I31" s="183"/>
      <c r="J31" s="183"/>
      <c r="K31" s="183"/>
      <c r="L31" s="183"/>
      <c r="M31" s="183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44" t="s">
        <v>69</v>
      </c>
      <c r="B35" s="144"/>
      <c r="C35" s="144"/>
      <c r="D35" s="144"/>
      <c r="F35" s="135"/>
      <c r="G35" s="135"/>
      <c r="H35" s="5"/>
      <c r="I35" s="133"/>
      <c r="J35" s="133"/>
      <c r="K35" s="134"/>
      <c r="L35" s="134"/>
      <c r="M35" s="5"/>
      <c r="N35" s="133" t="s">
        <v>71</v>
      </c>
      <c r="O35" s="133"/>
      <c r="P35" s="180"/>
      <c r="Q35" s="180"/>
      <c r="R35" s="180"/>
    </row>
    <row r="36" spans="1:18" ht="16.2" x14ac:dyDescent="0.3">
      <c r="A36" s="29"/>
      <c r="B36" s="29"/>
      <c r="C36" s="29"/>
      <c r="D36" s="4"/>
      <c r="F36" s="130"/>
      <c r="G36" s="130"/>
      <c r="H36" s="5"/>
      <c r="I36" s="129" t="s">
        <v>6</v>
      </c>
      <c r="J36" s="129"/>
      <c r="K36" s="129"/>
      <c r="L36" s="129"/>
      <c r="M36" s="5"/>
      <c r="N36" s="129" t="s">
        <v>7</v>
      </c>
      <c r="O36" s="129"/>
      <c r="P36" s="130"/>
      <c r="Q36" s="130"/>
      <c r="R36" s="130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31" t="s">
        <v>70</v>
      </c>
      <c r="B38" s="131"/>
      <c r="C38" s="131"/>
      <c r="D38" s="131"/>
      <c r="F38" s="135"/>
      <c r="G38" s="135"/>
      <c r="H38" s="5"/>
      <c r="I38" s="133"/>
      <c r="J38" s="133"/>
      <c r="K38" s="134"/>
      <c r="L38" s="134"/>
      <c r="M38" s="5"/>
      <c r="N38" s="133" t="s">
        <v>85</v>
      </c>
      <c r="O38" s="133"/>
      <c r="P38" s="180"/>
      <c r="Q38" s="180"/>
      <c r="R38" s="180"/>
    </row>
    <row r="39" spans="1:18" ht="16.2" x14ac:dyDescent="0.3">
      <c r="A39" s="29"/>
      <c r="B39" s="29"/>
      <c r="C39" s="29"/>
      <c r="D39" s="4"/>
      <c r="F39" s="130"/>
      <c r="G39" s="130"/>
      <c r="H39" s="5"/>
      <c r="I39" s="129" t="s">
        <v>6</v>
      </c>
      <c r="J39" s="129"/>
      <c r="K39" s="129"/>
      <c r="L39" s="129"/>
      <c r="M39" s="5"/>
      <c r="N39" s="129" t="s">
        <v>7</v>
      </c>
      <c r="O39" s="129"/>
      <c r="P39" s="130"/>
      <c r="Q39" s="130"/>
      <c r="R39" s="130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33" t="s">
        <v>9</v>
      </c>
      <c r="O41" s="133"/>
      <c r="P41" s="180"/>
      <c r="Q41" s="180"/>
      <c r="R41" s="180"/>
    </row>
    <row r="42" spans="1:18" ht="16.2" x14ac:dyDescent="0.3">
      <c r="A42" s="29"/>
      <c r="B42" s="29"/>
      <c r="C42" s="29"/>
      <c r="D42" s="4"/>
      <c r="F42" s="57"/>
      <c r="G42" s="57"/>
      <c r="H42" s="5"/>
      <c r="I42" s="129" t="s">
        <v>6</v>
      </c>
      <c r="J42" s="129"/>
      <c r="K42" s="129"/>
      <c r="L42" s="129"/>
      <c r="M42" s="5"/>
      <c r="N42" s="129" t="s">
        <v>7</v>
      </c>
      <c r="O42" s="129"/>
      <c r="P42" s="130"/>
      <c r="Q42" s="130"/>
      <c r="R42" s="130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80"/>
      <c r="Q44" s="180"/>
      <c r="R44" s="180"/>
    </row>
    <row r="45" spans="1:18" ht="16.2" x14ac:dyDescent="0.35">
      <c r="A45" s="3"/>
      <c r="B45" s="3"/>
      <c r="C45" s="3"/>
      <c r="D45" s="4"/>
      <c r="F45" s="57"/>
      <c r="G45" s="57"/>
      <c r="H45" s="5"/>
      <c r="I45" s="129" t="s">
        <v>6</v>
      </c>
      <c r="J45" s="129"/>
      <c r="K45" s="129"/>
      <c r="L45" s="129"/>
      <c r="M45" s="5"/>
      <c r="N45" s="129" t="s">
        <v>7</v>
      </c>
      <c r="O45" s="129"/>
      <c r="P45" s="130"/>
      <c r="Q45" s="130"/>
      <c r="R45" s="130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87" t="s">
        <v>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24" ht="15" customHeight="1" x14ac:dyDescent="0.3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</row>
    <row r="9" spans="1:24" ht="15.6" x14ac:dyDescent="0.3">
      <c r="A9" s="136" t="s">
        <v>83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36" t="s">
        <v>98</v>
      </c>
      <c r="C10" s="136"/>
      <c r="D10" s="136"/>
      <c r="E10" s="136"/>
      <c r="F10" s="136"/>
      <c r="G10" s="136"/>
      <c r="H10" s="136"/>
      <c r="I10" s="136"/>
      <c r="J10" s="136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46" t="s">
        <v>42</v>
      </c>
      <c r="B12" s="146" t="s">
        <v>64</v>
      </c>
      <c r="C12" s="146"/>
      <c r="D12" s="146" t="s">
        <v>65</v>
      </c>
      <c r="E12" s="146"/>
      <c r="F12" s="137" t="s">
        <v>66</v>
      </c>
      <c r="G12" s="184"/>
      <c r="H12" s="138"/>
      <c r="I12" s="137" t="s">
        <v>67</v>
      </c>
      <c r="J12" s="184"/>
      <c r="K12" s="138"/>
    </row>
    <row r="13" spans="1:24" ht="15" customHeight="1" x14ac:dyDescent="0.3">
      <c r="A13" s="146"/>
      <c r="B13" s="146"/>
      <c r="C13" s="146"/>
      <c r="D13" s="146"/>
      <c r="E13" s="146"/>
      <c r="F13" s="139"/>
      <c r="G13" s="185"/>
      <c r="H13" s="140"/>
      <c r="I13" s="139"/>
      <c r="J13" s="185"/>
      <c r="K13" s="140"/>
    </row>
    <row r="14" spans="1:24" ht="15" customHeight="1" x14ac:dyDescent="0.3">
      <c r="A14" s="146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86" t="s">
        <v>52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</row>
    <row r="22" spans="1:24" x14ac:dyDescent="0.3">
      <c r="A22" s="186"/>
      <c r="B22" s="186"/>
      <c r="C22" s="186"/>
      <c r="D22" s="186"/>
      <c r="E22" s="186"/>
      <c r="F22" s="186"/>
      <c r="G22" s="186"/>
      <c r="H22" s="186"/>
      <c r="I22" s="186"/>
      <c r="J22" s="186"/>
      <c r="K22" s="186"/>
    </row>
    <row r="23" spans="1:24" ht="3" customHeight="1" x14ac:dyDescent="0.3">
      <c r="A23" s="186" t="s">
        <v>50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</row>
    <row r="24" spans="1:24" x14ac:dyDescent="0.3">
      <c r="A24" s="186"/>
      <c r="B24" s="186"/>
      <c r="C24" s="186"/>
      <c r="D24" s="186"/>
      <c r="E24" s="186"/>
      <c r="F24" s="186"/>
      <c r="G24" s="186"/>
      <c r="H24" s="186"/>
      <c r="I24" s="186"/>
      <c r="J24" s="186"/>
      <c r="K24" s="186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33"/>
      <c r="F30" s="133"/>
      <c r="G30" s="133"/>
      <c r="H30" s="5"/>
      <c r="I30" s="133" t="s">
        <v>71</v>
      </c>
      <c r="J30" s="133"/>
      <c r="K30" s="43"/>
    </row>
    <row r="31" spans="1:24" ht="15.6" x14ac:dyDescent="0.3">
      <c r="A31" s="47"/>
      <c r="B31" s="47"/>
      <c r="C31" s="46"/>
      <c r="D31" s="55"/>
      <c r="E31" s="129" t="s">
        <v>6</v>
      </c>
      <c r="F31" s="129"/>
      <c r="G31" s="129"/>
      <c r="H31" s="5"/>
      <c r="I31" s="129" t="s">
        <v>7</v>
      </c>
      <c r="J31" s="129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88" t="s">
        <v>70</v>
      </c>
      <c r="B33" s="188"/>
      <c r="C33" s="48"/>
      <c r="D33" s="3"/>
      <c r="E33" s="133"/>
      <c r="F33" s="133"/>
      <c r="G33" s="133"/>
      <c r="H33" s="5"/>
      <c r="I33" s="133" t="s">
        <v>85</v>
      </c>
      <c r="J33" s="133"/>
      <c r="K33" s="43"/>
    </row>
    <row r="34" spans="1:11" ht="15.6" x14ac:dyDescent="0.3">
      <c r="A34" s="47"/>
      <c r="B34" s="47"/>
      <c r="C34" s="46"/>
      <c r="D34" s="55"/>
      <c r="E34" s="129" t="s">
        <v>6</v>
      </c>
      <c r="F34" s="129"/>
      <c r="G34" s="129"/>
      <c r="H34" s="5"/>
      <c r="I34" s="129" t="s">
        <v>7</v>
      </c>
      <c r="J34" s="129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33"/>
      <c r="F36" s="133"/>
      <c r="G36" s="133"/>
      <c r="H36" s="5"/>
      <c r="I36" s="133" t="s">
        <v>9</v>
      </c>
      <c r="J36" s="133"/>
      <c r="K36" s="43"/>
    </row>
    <row r="37" spans="1:11" ht="15.6" x14ac:dyDescent="0.3">
      <c r="A37" s="47"/>
      <c r="B37" s="47"/>
      <c r="C37" s="46"/>
      <c r="D37" s="55"/>
      <c r="E37" s="129" t="s">
        <v>6</v>
      </c>
      <c r="F37" s="129"/>
      <c r="G37" s="129"/>
      <c r="H37" s="5"/>
      <c r="I37" s="129" t="s">
        <v>7</v>
      </c>
      <c r="J37" s="129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33"/>
      <c r="F39" s="133"/>
      <c r="G39" s="133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29" t="s">
        <v>6</v>
      </c>
      <c r="F40" s="129"/>
      <c r="G40" s="129"/>
      <c r="H40" s="5"/>
      <c r="I40" s="129" t="s">
        <v>7</v>
      </c>
      <c r="J40" s="129"/>
      <c r="K40" s="43"/>
    </row>
    <row r="47" spans="1:11" x14ac:dyDescent="0.3">
      <c r="D47" t="s">
        <v>97</v>
      </c>
    </row>
  </sheetData>
  <mergeCells count="26"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90" t="s">
        <v>42</v>
      </c>
      <c r="B3" s="193" t="s">
        <v>68</v>
      </c>
      <c r="C3" s="189" t="s">
        <v>56</v>
      </c>
      <c r="D3" s="189"/>
      <c r="E3" s="189"/>
      <c r="F3" s="189" t="s">
        <v>57</v>
      </c>
      <c r="G3" s="189"/>
      <c r="H3" s="189"/>
      <c r="I3" s="189" t="s">
        <v>58</v>
      </c>
      <c r="J3" s="189"/>
      <c r="K3" s="189"/>
      <c r="L3" s="189" t="s">
        <v>59</v>
      </c>
      <c r="M3" s="189"/>
      <c r="N3" s="189"/>
      <c r="O3" s="189" t="s">
        <v>60</v>
      </c>
      <c r="P3" s="189"/>
      <c r="Q3" s="189"/>
      <c r="R3" s="189"/>
      <c r="S3" s="189" t="s">
        <v>61</v>
      </c>
      <c r="T3" s="189"/>
      <c r="U3" s="189"/>
      <c r="V3" s="189"/>
      <c r="W3" s="198" t="s">
        <v>62</v>
      </c>
      <c r="X3" s="199"/>
      <c r="Y3" s="198" t="s">
        <v>63</v>
      </c>
      <c r="Z3" s="200"/>
    </row>
    <row r="4" spans="1:29" x14ac:dyDescent="0.3">
      <c r="A4" s="191"/>
      <c r="B4" s="142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9"/>
      <c r="X4" s="140"/>
      <c r="Y4" s="139"/>
      <c r="Z4" s="201"/>
    </row>
    <row r="5" spans="1:29" ht="15.6" x14ac:dyDescent="0.3">
      <c r="A5" s="191"/>
      <c r="B5" s="142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7" t="s">
        <v>47</v>
      </c>
      <c r="P5" s="147"/>
      <c r="Q5" s="147" t="s">
        <v>48</v>
      </c>
      <c r="R5" s="147"/>
      <c r="S5" s="147" t="s">
        <v>47</v>
      </c>
      <c r="T5" s="147"/>
      <c r="U5" s="147" t="s">
        <v>48</v>
      </c>
      <c r="V5" s="147"/>
      <c r="W5" s="147" t="s">
        <v>47</v>
      </c>
      <c r="X5" s="148" t="s">
        <v>48</v>
      </c>
      <c r="Y5" s="147" t="s">
        <v>47</v>
      </c>
      <c r="Z5" s="196" t="s">
        <v>48</v>
      </c>
    </row>
    <row r="6" spans="1:29" ht="16.2" thickBot="1" x14ac:dyDescent="0.35">
      <c r="A6" s="192"/>
      <c r="B6" s="194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95"/>
      <c r="X6" s="202"/>
      <c r="Y6" s="195"/>
      <c r="Z6" s="197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  <mergeCell ref="L3:N5"/>
    <mergeCell ref="A3:A6"/>
    <mergeCell ref="B3:B6"/>
    <mergeCell ref="C3:E5"/>
    <mergeCell ref="F3:H5"/>
    <mergeCell ref="I3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45" t="s">
        <v>142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47" ht="29.4" customHeight="1" x14ac:dyDescent="0.3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</row>
    <row r="8" spans="1:47" ht="15.6" x14ac:dyDescent="0.3">
      <c r="A8" s="136" t="s">
        <v>141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90" t="s">
        <v>42</v>
      </c>
      <c r="B10" s="193" t="s">
        <v>68</v>
      </c>
      <c r="C10" s="207" t="s">
        <v>121</v>
      </c>
      <c r="D10" s="210" t="s">
        <v>122</v>
      </c>
      <c r="E10" s="189" t="s">
        <v>129</v>
      </c>
      <c r="F10" s="189"/>
      <c r="G10" s="189"/>
      <c r="H10" s="189" t="s">
        <v>130</v>
      </c>
      <c r="I10" s="189"/>
      <c r="J10" s="189"/>
      <c r="K10" s="189" t="s">
        <v>131</v>
      </c>
      <c r="L10" s="189"/>
      <c r="M10" s="189"/>
      <c r="N10" s="189" t="s">
        <v>132</v>
      </c>
      <c r="O10" s="189"/>
      <c r="P10" s="189"/>
      <c r="Q10" s="189"/>
      <c r="R10" s="198" t="s">
        <v>62</v>
      </c>
      <c r="S10" s="199"/>
      <c r="T10" s="198" t="s">
        <v>63</v>
      </c>
      <c r="U10" s="200"/>
    </row>
    <row r="11" spans="1:47" ht="14.4" customHeight="1" x14ac:dyDescent="0.3">
      <c r="A11" s="191"/>
      <c r="B11" s="142"/>
      <c r="C11" s="208"/>
      <c r="D11" s="211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39"/>
      <c r="S11" s="140"/>
      <c r="T11" s="139"/>
      <c r="U11" s="201"/>
    </row>
    <row r="12" spans="1:47" ht="15.6" x14ac:dyDescent="0.3">
      <c r="A12" s="191"/>
      <c r="B12" s="142"/>
      <c r="C12" s="208"/>
      <c r="D12" s="211"/>
      <c r="E12" s="146"/>
      <c r="F12" s="146"/>
      <c r="G12" s="146"/>
      <c r="H12" s="146"/>
      <c r="I12" s="146"/>
      <c r="J12" s="146"/>
      <c r="K12" s="146"/>
      <c r="L12" s="146"/>
      <c r="M12" s="146"/>
      <c r="N12" s="147" t="s">
        <v>133</v>
      </c>
      <c r="O12" s="147"/>
      <c r="P12" s="147" t="s">
        <v>48</v>
      </c>
      <c r="Q12" s="147"/>
      <c r="R12" s="147" t="s">
        <v>47</v>
      </c>
      <c r="S12" s="148" t="s">
        <v>48</v>
      </c>
      <c r="T12" s="147" t="s">
        <v>47</v>
      </c>
      <c r="U12" s="196" t="s">
        <v>48</v>
      </c>
    </row>
    <row r="13" spans="1:47" ht="16.2" thickBot="1" x14ac:dyDescent="0.35">
      <c r="A13" s="192"/>
      <c r="B13" s="194"/>
      <c r="C13" s="209"/>
      <c r="D13" s="212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95"/>
      <c r="S13" s="202"/>
      <c r="T13" s="195"/>
      <c r="U13" s="197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203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11</v>
      </c>
      <c r="AA15">
        <f ca="1">(RANDBETWEEN(9,14))</f>
        <v>14</v>
      </c>
      <c r="AB15">
        <f ca="1">(RANDBETWEEN(8,13))</f>
        <v>11</v>
      </c>
      <c r="AC15">
        <f ca="1">E15+(AA15/100)</f>
        <v>40.46</v>
      </c>
      <c r="AD15">
        <f ca="1">F15+(AA15/100)</f>
        <v>40.450000000000003</v>
      </c>
      <c r="AE15">
        <f ca="1">G15+(AB15/100)</f>
        <v>40.410000000000004</v>
      </c>
      <c r="AF15">
        <f ca="1">(AC15-H15)+(AD15-I15)+(AE15-J15)/3*(N15+O15)</f>
        <v>3.2497933333333187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203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11</v>
      </c>
      <c r="AA16">
        <f t="shared" ref="AA16" ca="1" si="4">(RANDBETWEEN(9,14))</f>
        <v>9</v>
      </c>
      <c r="AB16">
        <f t="shared" ref="AB16" ca="1" si="5">(RANDBETWEEN(8,13))</f>
        <v>10</v>
      </c>
      <c r="AC16">
        <f t="shared" ref="AC16" ca="1" si="6">E16+(AA16/100)</f>
        <v>40.550000000000004</v>
      </c>
      <c r="AD16">
        <f t="shared" ref="AD16:AE16" ca="1" si="7">F16+(AA16/100)</f>
        <v>40.590000000000003</v>
      </c>
      <c r="AE16">
        <f t="shared" ca="1" si="7"/>
        <v>40.540000000000006</v>
      </c>
      <c r="AF16">
        <f t="shared" ref="AF16" ca="1" si="8">(AC16-H16)+(AD16-I16)+(AE16-J16)/3*(N16+O16)</f>
        <v>3.0077266666666631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203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203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203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203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203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203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203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203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203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203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203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203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203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203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203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203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203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203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203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203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203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203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203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203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203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203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203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203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203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203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203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203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203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203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203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203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203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203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203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203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203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203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203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203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203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203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203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203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203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203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203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203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203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203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203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203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203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203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203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203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203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203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203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203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203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203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203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203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203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203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203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203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203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203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203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203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203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203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203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203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203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203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203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203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203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203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203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203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203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203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203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203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203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203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203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203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203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203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203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203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203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203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203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203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203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203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203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203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203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203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203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203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203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203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203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203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203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203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203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203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203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203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203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203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203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203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203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203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203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203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203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203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203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203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203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203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203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203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203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203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203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203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203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203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203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203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203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203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203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203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203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203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203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203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203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203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203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203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203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203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203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203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203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203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203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203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203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203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203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203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203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203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203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203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203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203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203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203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203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203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203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203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203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203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203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203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203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203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203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203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203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203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203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203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203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203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203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203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203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05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06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203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203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203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203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203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203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203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203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203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203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203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203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203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203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203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203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203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203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203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203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203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203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203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203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203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203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203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203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203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203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203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203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203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203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203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203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203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203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203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203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203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203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204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204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204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204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204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204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204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204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204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204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204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204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204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204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204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204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204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204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204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204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204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203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203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203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203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203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203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203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203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203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203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203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203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203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203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203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203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203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203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203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203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203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203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203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203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203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203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203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203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203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203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203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203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203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203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203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203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203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203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203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203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203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203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203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33"/>
      <c r="K331" s="133"/>
      <c r="L331" s="133"/>
      <c r="M331" s="62"/>
      <c r="N331" s="62"/>
      <c r="O331" s="62"/>
      <c r="P331" s="133"/>
      <c r="Q331" s="133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29" t="s">
        <v>6</v>
      </c>
      <c r="K332" s="129"/>
      <c r="L332" s="129"/>
      <c r="M332" s="57"/>
      <c r="N332" s="57"/>
      <c r="O332" s="57"/>
      <c r="P332" s="129" t="s">
        <v>7</v>
      </c>
      <c r="Q332" s="129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88" t="s">
        <v>115</v>
      </c>
      <c r="B334" s="188"/>
      <c r="C334" s="188"/>
      <c r="D334" s="188"/>
      <c r="E334" s="188"/>
      <c r="F334" s="188"/>
      <c r="G334" s="188"/>
      <c r="H334" s="188"/>
      <c r="I334" s="48"/>
      <c r="J334" s="133"/>
      <c r="K334" s="133"/>
      <c r="L334" s="133"/>
      <c r="M334" s="62"/>
      <c r="N334" s="62"/>
      <c r="O334" s="62"/>
      <c r="P334" s="133" t="s">
        <v>116</v>
      </c>
      <c r="Q334" s="133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29" t="s">
        <v>6</v>
      </c>
      <c r="K335" s="129"/>
      <c r="L335" s="129"/>
      <c r="M335" s="57"/>
      <c r="N335" s="57"/>
      <c r="O335" s="57"/>
      <c r="P335" s="129" t="s">
        <v>7</v>
      </c>
      <c r="Q335" s="129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88" t="s">
        <v>117</v>
      </c>
      <c r="B337" s="188"/>
      <c r="C337" s="188"/>
      <c r="D337" s="188"/>
      <c r="E337" s="188"/>
      <c r="F337" s="188"/>
      <c r="G337" s="188"/>
      <c r="H337" s="188"/>
      <c r="I337" s="48"/>
      <c r="J337" s="133"/>
      <c r="K337" s="133"/>
      <c r="L337" s="133"/>
      <c r="M337" s="62"/>
      <c r="N337" s="62"/>
      <c r="O337" s="62"/>
      <c r="P337" s="133" t="s">
        <v>118</v>
      </c>
      <c r="Q337" s="133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29" t="s">
        <v>6</v>
      </c>
      <c r="K338" s="129"/>
      <c r="L338" s="129"/>
      <c r="M338" s="57"/>
      <c r="N338" s="57"/>
      <c r="O338" s="57"/>
      <c r="P338" s="129" t="s">
        <v>7</v>
      </c>
      <c r="Q338" s="129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88" t="s">
        <v>127</v>
      </c>
      <c r="B340" s="188"/>
      <c r="C340" s="188"/>
      <c r="D340" s="188"/>
      <c r="E340" s="188"/>
      <c r="F340" s="188"/>
      <c r="G340" s="188"/>
      <c r="H340" s="188"/>
      <c r="I340" s="48"/>
      <c r="J340" s="133"/>
      <c r="K340" s="133"/>
      <c r="L340" s="133"/>
      <c r="M340" s="62"/>
      <c r="N340" s="62"/>
      <c r="O340" s="62"/>
      <c r="P340" s="133" t="s">
        <v>119</v>
      </c>
      <c r="Q340" s="133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29" t="s">
        <v>6</v>
      </c>
      <c r="K341" s="129"/>
      <c r="L341" s="129"/>
      <c r="M341" s="57"/>
      <c r="N341" s="57"/>
      <c r="O341" s="57"/>
      <c r="P341" s="129" t="s">
        <v>7</v>
      </c>
      <c r="Q341" s="129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88" t="s">
        <v>128</v>
      </c>
      <c r="B343" s="188"/>
      <c r="C343" s="188"/>
      <c r="D343" s="188"/>
      <c r="E343" s="188"/>
      <c r="F343" s="188"/>
      <c r="G343" s="188"/>
      <c r="H343" s="188"/>
      <c r="I343" s="48"/>
      <c r="J343" s="133"/>
      <c r="K343" s="133"/>
      <c r="L343" s="133"/>
      <c r="M343" s="62"/>
      <c r="N343" s="62"/>
      <c r="O343" s="62"/>
      <c r="P343" s="133" t="s">
        <v>120</v>
      </c>
      <c r="Q343" s="133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29" t="s">
        <v>6</v>
      </c>
      <c r="K344" s="129"/>
      <c r="L344" s="129"/>
      <c r="M344" s="57"/>
      <c r="N344" s="57"/>
      <c r="O344" s="57"/>
      <c r="P344" s="129" t="s">
        <v>7</v>
      </c>
      <c r="Q344" s="129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2024-11-29T00:36:19Z</dcterms:modified>
</cp:coreProperties>
</file>